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我的工作产出\01. 会议提案\202511\RAN5\Revised\"/>
    </mc:Choice>
  </mc:AlternateContent>
  <xr:revisionPtr revIDLastSave="0" documentId="13_ncr:1_{577B1AF3-941D-4325-8676-695042EDD2CD}" xr6:coauthVersionLast="36" xr6:coauthVersionMax="47" xr10:uidLastSave="{00000000-0000-0000-0000-000000000000}"/>
  <bookViews>
    <workbookView xWindow="2340" yWindow="2340" windowWidth="21600" windowHeight="12645" tabRatio="846" activeTab="2" xr2:uid="{00000000-000D-0000-FFFF-FFFF00000000}"/>
  </bookViews>
  <sheets>
    <sheet name="Template" sheetId="2" r:id="rId1"/>
    <sheet name="19.6.6.1.2-1" sheetId="3" r:id="rId2"/>
    <sheet name="19.6.6.1.2-3" sheetId="7" r:id="rId3"/>
  </sheets>
  <calcPr calcId="191029"/>
</workbook>
</file>

<file path=xl/calcChain.xml><?xml version="1.0" encoding="utf-8"?>
<calcChain xmlns="http://schemas.openxmlformats.org/spreadsheetml/2006/main">
  <c r="J117" i="7" l="1"/>
  <c r="J116" i="7" s="1"/>
  <c r="J121" i="7"/>
  <c r="J122" i="7" s="1"/>
  <c r="J120" i="7" l="1"/>
  <c r="J118" i="7"/>
  <c r="N86" i="7"/>
  <c r="N88" i="7" s="1"/>
  <c r="J86" i="7"/>
  <c r="J88" i="7" s="1"/>
  <c r="F85" i="7"/>
  <c r="F88" i="7" s="1"/>
  <c r="R74" i="7"/>
  <c r="N46" i="7"/>
  <c r="N50" i="7"/>
  <c r="N54" i="7"/>
  <c r="N58" i="7"/>
  <c r="N62" i="7"/>
  <c r="N66" i="7"/>
  <c r="N74" i="7"/>
  <c r="J38" i="7"/>
  <c r="J42" i="7"/>
  <c r="J54" i="7"/>
  <c r="J58" i="7"/>
  <c r="J62" i="7"/>
  <c r="J66" i="7"/>
  <c r="J74" i="7"/>
  <c r="F70" i="7"/>
  <c r="F74" i="7"/>
  <c r="F38" i="7"/>
  <c r="G38" i="7"/>
  <c r="F42" i="7"/>
  <c r="G42" i="7"/>
  <c r="F46" i="7"/>
  <c r="G46" i="7"/>
  <c r="F50" i="7"/>
  <c r="G50" i="7"/>
  <c r="F54" i="7"/>
  <c r="G54" i="7"/>
  <c r="F58" i="7"/>
  <c r="G58" i="7"/>
  <c r="F62" i="7"/>
  <c r="G62" i="7"/>
  <c r="F66" i="7"/>
  <c r="G66" i="7"/>
  <c r="R32" i="7"/>
  <c r="S32" i="7"/>
  <c r="N29" i="7"/>
  <c r="O29" i="7"/>
  <c r="N30" i="7"/>
  <c r="O30" i="7"/>
  <c r="N31" i="7"/>
  <c r="O31" i="7"/>
  <c r="J29" i="7"/>
  <c r="K29" i="7"/>
  <c r="J30" i="7"/>
  <c r="K30" i="7"/>
  <c r="J31" i="7"/>
  <c r="K31" i="7"/>
  <c r="F26" i="7"/>
  <c r="G26" i="7"/>
  <c r="F27" i="7"/>
  <c r="G27" i="7"/>
  <c r="F28" i="7"/>
  <c r="G28" i="7"/>
  <c r="F17" i="7"/>
  <c r="O10" i="7"/>
  <c r="K10" i="7"/>
  <c r="G9" i="7"/>
  <c r="F5" i="7"/>
  <c r="G5" i="7" s="1"/>
  <c r="F6" i="7"/>
  <c r="G6" i="7" s="1"/>
  <c r="F7" i="7"/>
  <c r="G7" i="7"/>
  <c r="N89" i="3"/>
  <c r="I87" i="3"/>
  <c r="J87" i="3"/>
  <c r="J89" i="3" s="1"/>
  <c r="K87" i="3"/>
  <c r="K89" i="3" s="1"/>
  <c r="L87" i="3"/>
  <c r="M87" i="3"/>
  <c r="N87" i="3"/>
  <c r="E86" i="3"/>
  <c r="F86" i="3"/>
  <c r="F89" i="3" s="1"/>
  <c r="R74" i="3"/>
  <c r="N74" i="3"/>
  <c r="F66" i="3"/>
  <c r="F70" i="3"/>
  <c r="N50" i="3"/>
  <c r="N58" i="3"/>
  <c r="J38" i="3"/>
  <c r="J42" i="3"/>
  <c r="F42" i="3"/>
  <c r="F50" i="3"/>
  <c r="F58" i="3"/>
  <c r="N29" i="3"/>
  <c r="N54" i="3" s="1"/>
  <c r="O29" i="3"/>
  <c r="N30" i="3"/>
  <c r="N62" i="3" s="1"/>
  <c r="O30" i="3"/>
  <c r="N31" i="3"/>
  <c r="N66" i="3" s="1"/>
  <c r="O31" i="3"/>
  <c r="J29" i="3"/>
  <c r="J62" i="3" s="1"/>
  <c r="K29" i="3"/>
  <c r="J30" i="3"/>
  <c r="J54" i="3" s="1"/>
  <c r="K30" i="3"/>
  <c r="J31" i="3"/>
  <c r="K31" i="3"/>
  <c r="F26" i="3"/>
  <c r="F38" i="3" s="1"/>
  <c r="G26" i="3"/>
  <c r="F27" i="3"/>
  <c r="F62" i="3" s="1"/>
  <c r="V62" i="3" s="1"/>
  <c r="V126" i="3" s="1"/>
  <c r="G27" i="3"/>
  <c r="F28" i="3"/>
  <c r="G28" i="3"/>
  <c r="R32" i="3"/>
  <c r="S32" i="3" s="1"/>
  <c r="E17" i="3"/>
  <c r="F17" i="3"/>
  <c r="G17" i="3"/>
  <c r="O10" i="3"/>
  <c r="O87" i="3" s="1"/>
  <c r="O89" i="3" s="1"/>
  <c r="K10" i="3"/>
  <c r="G9" i="3"/>
  <c r="G86" i="3" s="1"/>
  <c r="G89" i="3" s="1"/>
  <c r="F7" i="3"/>
  <c r="G7" i="3" s="1"/>
  <c r="H7" i="3" s="1"/>
  <c r="I7" i="3" s="1"/>
  <c r="J7" i="3" s="1"/>
  <c r="K7" i="3" s="1"/>
  <c r="L7" i="3" s="1"/>
  <c r="M7" i="3" s="1"/>
  <c r="N7" i="3" s="1"/>
  <c r="O7" i="3" s="1"/>
  <c r="F6" i="3"/>
  <c r="G6" i="3" s="1"/>
  <c r="H6" i="3" s="1"/>
  <c r="I6" i="3" s="1"/>
  <c r="J6" i="3" s="1"/>
  <c r="K6" i="3" s="1"/>
  <c r="L6" i="3" s="1"/>
  <c r="M6" i="3" s="1"/>
  <c r="N6" i="3" s="1"/>
  <c r="O6" i="3" s="1"/>
  <c r="E6" i="3"/>
  <c r="F5" i="3"/>
  <c r="G5" i="3" s="1"/>
  <c r="V58" i="3" l="1"/>
  <c r="V122" i="3" s="1"/>
  <c r="J92" i="3"/>
  <c r="N92" i="3"/>
  <c r="F92" i="3"/>
  <c r="O92" i="3"/>
  <c r="K92" i="3"/>
  <c r="G92" i="3"/>
  <c r="V66" i="7"/>
  <c r="V129" i="7" s="1"/>
  <c r="V62" i="7"/>
  <c r="V125" i="7" s="1"/>
  <c r="V74" i="7"/>
  <c r="V137" i="7" s="1"/>
  <c r="V58" i="7"/>
  <c r="V121" i="7" s="1"/>
  <c r="V54" i="7"/>
  <c r="V117" i="7" s="1"/>
  <c r="F91" i="7"/>
  <c r="F54" i="3"/>
  <c r="V54" i="3" s="1"/>
  <c r="V118" i="3" s="1"/>
  <c r="F46" i="3"/>
  <c r="J66" i="3"/>
  <c r="V66" i="3" s="1"/>
  <c r="V130" i="3" s="1"/>
  <c r="J58" i="3"/>
  <c r="F74" i="3"/>
  <c r="N46" i="3"/>
  <c r="J74" i="3"/>
  <c r="X132" i="7"/>
  <c r="X128" i="7"/>
  <c r="X124" i="7"/>
  <c r="X120" i="7"/>
  <c r="X116" i="7"/>
  <c r="Y94" i="7"/>
  <c r="Y93" i="7"/>
  <c r="Y92" i="7"/>
  <c r="H88" i="7"/>
  <c r="O86" i="7"/>
  <c r="O88" i="7" s="1"/>
  <c r="M86" i="7"/>
  <c r="M88" i="7" s="1"/>
  <c r="L86" i="7"/>
  <c r="L88" i="7" s="1"/>
  <c r="K86" i="7"/>
  <c r="K88" i="7" s="1"/>
  <c r="I86" i="7"/>
  <c r="I88" i="7" s="1"/>
  <c r="H86" i="7"/>
  <c r="G85" i="7"/>
  <c r="G88" i="7" s="1"/>
  <c r="E85" i="7"/>
  <c r="E88" i="7" s="1"/>
  <c r="D85" i="7"/>
  <c r="D88" i="7" s="1"/>
  <c r="P74" i="7"/>
  <c r="L74" i="7"/>
  <c r="H74" i="7"/>
  <c r="D74" i="7"/>
  <c r="D70" i="7"/>
  <c r="O66" i="7"/>
  <c r="L66" i="7"/>
  <c r="H66" i="7"/>
  <c r="D66" i="7"/>
  <c r="T66" i="7" s="1"/>
  <c r="T129" i="7" s="1"/>
  <c r="L62" i="7"/>
  <c r="H62" i="7"/>
  <c r="D62" i="7"/>
  <c r="O58" i="7"/>
  <c r="L58" i="7"/>
  <c r="K58" i="7"/>
  <c r="H58" i="7"/>
  <c r="D58" i="7"/>
  <c r="L54" i="7"/>
  <c r="H54" i="7"/>
  <c r="D54" i="7"/>
  <c r="L50" i="7"/>
  <c r="D50" i="7"/>
  <c r="L46" i="7"/>
  <c r="D46" i="7"/>
  <c r="I42" i="7"/>
  <c r="H42" i="7"/>
  <c r="D42" i="7"/>
  <c r="K38" i="7"/>
  <c r="H38" i="7"/>
  <c r="D38" i="7"/>
  <c r="Q32" i="7"/>
  <c r="Q74" i="7" s="1"/>
  <c r="O74" i="7"/>
  <c r="M31" i="7"/>
  <c r="M66" i="7" s="1"/>
  <c r="K74" i="7"/>
  <c r="I31" i="7"/>
  <c r="I58" i="7" s="1"/>
  <c r="O46" i="7"/>
  <c r="M30" i="7"/>
  <c r="M62" i="7" s="1"/>
  <c r="K54" i="7"/>
  <c r="I30" i="7"/>
  <c r="I38" i="7" s="1"/>
  <c r="O54" i="7"/>
  <c r="M29" i="7"/>
  <c r="M54" i="7" s="1"/>
  <c r="K62" i="7"/>
  <c r="I29" i="7"/>
  <c r="I62" i="7" s="1"/>
  <c r="E28" i="7"/>
  <c r="E42" i="7" s="1"/>
  <c r="E27" i="7"/>
  <c r="E74" i="7" s="1"/>
  <c r="E26" i="7"/>
  <c r="E70" i="7" s="1"/>
  <c r="D17" i="7"/>
  <c r="O8" i="7"/>
  <c r="K8" i="7"/>
  <c r="E7" i="7"/>
  <c r="H7" i="7" s="1"/>
  <c r="I7" i="7" s="1"/>
  <c r="E6" i="7"/>
  <c r="H6" i="7" s="1"/>
  <c r="I6" i="7" s="1"/>
  <c r="E5" i="7"/>
  <c r="E17" i="7" s="1"/>
  <c r="X133" i="3"/>
  <c r="X129" i="3"/>
  <c r="X125" i="3"/>
  <c r="X121" i="3"/>
  <c r="X117" i="3"/>
  <c r="L74" i="3"/>
  <c r="H74" i="3"/>
  <c r="L66" i="3"/>
  <c r="H66" i="3"/>
  <c r="D66" i="3"/>
  <c r="L58" i="3"/>
  <c r="H58" i="3"/>
  <c r="D58" i="3"/>
  <c r="L50" i="3"/>
  <c r="D50" i="3"/>
  <c r="H42" i="3"/>
  <c r="D42" i="3"/>
  <c r="Q32" i="3"/>
  <c r="O50" i="3"/>
  <c r="M31" i="3"/>
  <c r="M58" i="3" s="1"/>
  <c r="K66" i="3"/>
  <c r="I31" i="3"/>
  <c r="I66" i="3" s="1"/>
  <c r="G42" i="3"/>
  <c r="E28" i="3"/>
  <c r="E50" i="3" s="1"/>
  <c r="D17" i="3"/>
  <c r="E7" i="3"/>
  <c r="O8" i="3"/>
  <c r="K8" i="3"/>
  <c r="E5" i="3"/>
  <c r="V74" i="3" l="1"/>
  <c r="V138" i="3" s="1"/>
  <c r="J93" i="3"/>
  <c r="J94" i="3"/>
  <c r="K93" i="3"/>
  <c r="K94" i="3"/>
  <c r="O93" i="3"/>
  <c r="O94" i="3"/>
  <c r="F95" i="3"/>
  <c r="F134" i="3" s="1"/>
  <c r="N93" i="3"/>
  <c r="N94" i="3"/>
  <c r="J6" i="7"/>
  <c r="K6" i="7" s="1"/>
  <c r="L6" i="7" s="1"/>
  <c r="M6" i="7" s="1"/>
  <c r="N6" i="7" s="1"/>
  <c r="O6" i="7" s="1"/>
  <c r="L7" i="7"/>
  <c r="M7" i="7" s="1"/>
  <c r="N7" i="7" s="1"/>
  <c r="O7" i="7" s="1"/>
  <c r="J7" i="7"/>
  <c r="K7" i="7" s="1"/>
  <c r="K66" i="7"/>
  <c r="W66" i="7" s="1"/>
  <c r="W129" i="7" s="1"/>
  <c r="T58" i="7"/>
  <c r="T121" i="7" s="1"/>
  <c r="T62" i="7"/>
  <c r="T125" i="7" s="1"/>
  <c r="T74" i="7"/>
  <c r="T137" i="7" s="1"/>
  <c r="O50" i="7"/>
  <c r="T54" i="7"/>
  <c r="T117" i="7" s="1"/>
  <c r="E54" i="7"/>
  <c r="I66" i="7"/>
  <c r="I54" i="7"/>
  <c r="U54" i="7" s="1"/>
  <c r="U117" i="7" s="1"/>
  <c r="K42" i="7"/>
  <c r="E62" i="7"/>
  <c r="U62" i="7" s="1"/>
  <c r="U125" i="7" s="1"/>
  <c r="G70" i="7"/>
  <c r="E46" i="7"/>
  <c r="O62" i="7"/>
  <c r="W62" i="7" s="1"/>
  <c r="W125" i="7" s="1"/>
  <c r="G74" i="7"/>
  <c r="I74" i="7"/>
  <c r="D91" i="7"/>
  <c r="E91" i="7"/>
  <c r="S74" i="7"/>
  <c r="E58" i="7"/>
  <c r="M74" i="7"/>
  <c r="G91" i="7"/>
  <c r="W54" i="7"/>
  <c r="W117" i="7" s="1"/>
  <c r="W58" i="7"/>
  <c r="W121" i="7" s="1"/>
  <c r="E66" i="7"/>
  <c r="E38" i="7"/>
  <c r="M46" i="7"/>
  <c r="E50" i="7"/>
  <c r="M50" i="7"/>
  <c r="M58" i="7"/>
  <c r="O66" i="3"/>
  <c r="G66" i="3"/>
  <c r="K74" i="3"/>
  <c r="I74" i="3"/>
  <c r="O74" i="3"/>
  <c r="K58" i="3"/>
  <c r="I58" i="3"/>
  <c r="E66" i="3"/>
  <c r="M74" i="3"/>
  <c r="M66" i="3"/>
  <c r="O58" i="3"/>
  <c r="E58" i="3"/>
  <c r="G58" i="3"/>
  <c r="T66" i="3"/>
  <c r="T130" i="3" s="1"/>
  <c r="T58" i="3"/>
  <c r="T122" i="3" s="1"/>
  <c r="E42" i="3"/>
  <c r="H5" i="3"/>
  <c r="I5" i="3" s="1"/>
  <c r="I42" i="3"/>
  <c r="G50" i="3"/>
  <c r="K42" i="3"/>
  <c r="M50" i="3"/>
  <c r="D74" i="3"/>
  <c r="D62" i="3"/>
  <c r="D54" i="3"/>
  <c r="L62" i="3"/>
  <c r="H54" i="3"/>
  <c r="L46" i="3"/>
  <c r="H38" i="3"/>
  <c r="M30" i="3"/>
  <c r="I30" i="3"/>
  <c r="E27" i="3"/>
  <c r="H62" i="3"/>
  <c r="L54" i="3"/>
  <c r="D46" i="3"/>
  <c r="D38" i="3"/>
  <c r="S74" i="3"/>
  <c r="E89" i="3"/>
  <c r="M89" i="3"/>
  <c r="Q74" i="3"/>
  <c r="D86" i="3"/>
  <c r="D89" i="3" s="1"/>
  <c r="D70" i="3"/>
  <c r="L89" i="3"/>
  <c r="P74" i="3"/>
  <c r="H87" i="3"/>
  <c r="H89" i="3" s="1"/>
  <c r="I89" i="3"/>
  <c r="E26" i="3"/>
  <c r="E46" i="3" s="1"/>
  <c r="I29" i="3"/>
  <c r="M29" i="3"/>
  <c r="Y93" i="3"/>
  <c r="Y94" i="3"/>
  <c r="Y95" i="3"/>
  <c r="O96" i="3" l="1"/>
  <c r="J106" i="3"/>
  <c r="J102" i="3"/>
  <c r="N110" i="3"/>
  <c r="N114" i="3"/>
  <c r="N96" i="3"/>
  <c r="N138" i="3" s="1"/>
  <c r="N130" i="3"/>
  <c r="N126" i="3"/>
  <c r="J122" i="3"/>
  <c r="J118" i="3"/>
  <c r="U66" i="7"/>
  <c r="U129" i="7" s="1"/>
  <c r="J5" i="3"/>
  <c r="I17" i="3"/>
  <c r="U74" i="7"/>
  <c r="U137" i="7" s="1"/>
  <c r="W74" i="7"/>
  <c r="W137" i="7" s="1"/>
  <c r="H5" i="7"/>
  <c r="G17" i="7"/>
  <c r="U58" i="7"/>
  <c r="U121" i="7" s="1"/>
  <c r="H92" i="3"/>
  <c r="H94" i="3" s="1"/>
  <c r="H122" i="3" s="1"/>
  <c r="D92" i="3"/>
  <c r="E92" i="3"/>
  <c r="I62" i="3"/>
  <c r="K62" i="3"/>
  <c r="W66" i="3"/>
  <c r="W130" i="3" s="1"/>
  <c r="M62" i="3"/>
  <c r="U66" i="3"/>
  <c r="U130" i="3" s="1"/>
  <c r="E74" i="3"/>
  <c r="G74" i="3"/>
  <c r="O54" i="3"/>
  <c r="I54" i="3"/>
  <c r="K54" i="3"/>
  <c r="I92" i="3"/>
  <c r="I94" i="3" s="1"/>
  <c r="H17" i="3"/>
  <c r="H45" i="3" s="1"/>
  <c r="H46" i="3" s="1"/>
  <c r="T46" i="3" s="1"/>
  <c r="T110" i="3" s="1"/>
  <c r="E62" i="3"/>
  <c r="G54" i="3"/>
  <c r="E54" i="3"/>
  <c r="G62" i="3"/>
  <c r="T54" i="3"/>
  <c r="T118" i="3" s="1"/>
  <c r="T62" i="3"/>
  <c r="T126" i="3" s="1"/>
  <c r="E70" i="3"/>
  <c r="E38" i="3"/>
  <c r="T74" i="3"/>
  <c r="T138" i="3" s="1"/>
  <c r="I38" i="3"/>
  <c r="K38" i="3"/>
  <c r="M54" i="3"/>
  <c r="G46" i="3"/>
  <c r="G38" i="3"/>
  <c r="G70" i="3"/>
  <c r="O62" i="3"/>
  <c r="O46" i="3"/>
  <c r="M46" i="3"/>
  <c r="J119" i="3" l="1"/>
  <c r="J117" i="3"/>
  <c r="J123" i="3"/>
  <c r="J121" i="3"/>
  <c r="N125" i="3"/>
  <c r="N127" i="3"/>
  <c r="N129" i="3"/>
  <c r="N131" i="3"/>
  <c r="N139" i="3"/>
  <c r="R139" i="3" s="1"/>
  <c r="N137" i="3"/>
  <c r="R137" i="3" s="1"/>
  <c r="K5" i="3"/>
  <c r="J17" i="3"/>
  <c r="I19" i="3"/>
  <c r="H17" i="7"/>
  <c r="I5" i="7"/>
  <c r="J5" i="7" s="1"/>
  <c r="H91" i="7"/>
  <c r="I122" i="3"/>
  <c r="I118" i="3"/>
  <c r="H118" i="3"/>
  <c r="H119" i="3" s="1"/>
  <c r="H123" i="3"/>
  <c r="H121" i="3"/>
  <c r="U62" i="3"/>
  <c r="U126" i="3" s="1"/>
  <c r="W58" i="3"/>
  <c r="W122" i="3" s="1"/>
  <c r="W54" i="3"/>
  <c r="W118" i="3" s="1"/>
  <c r="U58" i="3"/>
  <c r="U122" i="3" s="1"/>
  <c r="H19" i="3"/>
  <c r="H49" i="3"/>
  <c r="H50" i="3" s="1"/>
  <c r="T50" i="3" s="1"/>
  <c r="T114" i="3" s="1"/>
  <c r="W62" i="3"/>
  <c r="W126" i="3" s="1"/>
  <c r="W74" i="3"/>
  <c r="W138" i="3" s="1"/>
  <c r="H117" i="3"/>
  <c r="U54" i="3"/>
  <c r="U118" i="3" s="1"/>
  <c r="I119" i="3" s="1"/>
  <c r="U74" i="3"/>
  <c r="U138" i="3" s="1"/>
  <c r="K5" i="7" l="1"/>
  <c r="J17" i="7"/>
  <c r="J91" i="7"/>
  <c r="J49" i="3"/>
  <c r="J50" i="3" s="1"/>
  <c r="V50" i="3" s="1"/>
  <c r="V114" i="3" s="1"/>
  <c r="J45" i="3"/>
  <c r="J46" i="3" s="1"/>
  <c r="V46" i="3" s="1"/>
  <c r="V110" i="3" s="1"/>
  <c r="J19" i="3"/>
  <c r="L5" i="3"/>
  <c r="M5" i="3" s="1"/>
  <c r="K17" i="3"/>
  <c r="H93" i="7"/>
  <c r="I17" i="7"/>
  <c r="I91" i="7"/>
  <c r="H45" i="7"/>
  <c r="H46" i="7" s="1"/>
  <c r="T46" i="7" s="1"/>
  <c r="T109" i="7" s="1"/>
  <c r="H49" i="7"/>
  <c r="H50" i="7" s="1"/>
  <c r="T50" i="7" s="1"/>
  <c r="T113" i="7" s="1"/>
  <c r="H19" i="7"/>
  <c r="K122" i="3"/>
  <c r="K123" i="3" s="1"/>
  <c r="K118" i="3"/>
  <c r="K117" i="3" s="1"/>
  <c r="I123" i="3"/>
  <c r="I121" i="3"/>
  <c r="I49" i="3"/>
  <c r="I50" i="3" s="1"/>
  <c r="U50" i="3" s="1"/>
  <c r="U114" i="3" s="1"/>
  <c r="I45" i="3"/>
  <c r="I46" i="3" s="1"/>
  <c r="U46" i="3" s="1"/>
  <c r="U110" i="3" s="1"/>
  <c r="L92" i="3"/>
  <c r="I117" i="3"/>
  <c r="N109" i="3" l="1"/>
  <c r="N111" i="3"/>
  <c r="N115" i="3"/>
  <c r="N113" i="3"/>
  <c r="J93" i="7"/>
  <c r="J49" i="7"/>
  <c r="J50" i="7" s="1"/>
  <c r="V50" i="7" s="1"/>
  <c r="V113" i="7" s="1"/>
  <c r="J19" i="7"/>
  <c r="J45" i="7"/>
  <c r="J46" i="7" s="1"/>
  <c r="V46" i="7" s="1"/>
  <c r="V109" i="7" s="1"/>
  <c r="K121" i="3"/>
  <c r="K19" i="3"/>
  <c r="N5" i="3"/>
  <c r="M17" i="3"/>
  <c r="K119" i="3"/>
  <c r="I93" i="7"/>
  <c r="K17" i="7"/>
  <c r="L5" i="7"/>
  <c r="K91" i="7"/>
  <c r="I45" i="7"/>
  <c r="I46" i="7" s="1"/>
  <c r="U46" i="7" s="1"/>
  <c r="U109" i="7" s="1"/>
  <c r="I19" i="7"/>
  <c r="I49" i="7"/>
  <c r="I50" i="7" s="1"/>
  <c r="U50" i="7" s="1"/>
  <c r="U113" i="7" s="1"/>
  <c r="H121" i="7"/>
  <c r="H117" i="7"/>
  <c r="L94" i="3"/>
  <c r="L93" i="3"/>
  <c r="H93" i="3"/>
  <c r="D95" i="3"/>
  <c r="D134" i="3" s="1"/>
  <c r="K49" i="3"/>
  <c r="K50" i="3" s="1"/>
  <c r="W50" i="3" s="1"/>
  <c r="W114" i="3" s="1"/>
  <c r="K45" i="3"/>
  <c r="K46" i="3" s="1"/>
  <c r="W46" i="3" s="1"/>
  <c r="W110" i="3" s="1"/>
  <c r="M92" i="3"/>
  <c r="L17" i="3"/>
  <c r="M19" i="3" l="1"/>
  <c r="M21" i="3" s="1"/>
  <c r="M18" i="3"/>
  <c r="I18" i="3"/>
  <c r="O5" i="3"/>
  <c r="O17" i="3" s="1"/>
  <c r="N17" i="3"/>
  <c r="K93" i="7"/>
  <c r="L17" i="7"/>
  <c r="M5" i="7"/>
  <c r="N5" i="7" s="1"/>
  <c r="L91" i="7"/>
  <c r="K19" i="7"/>
  <c r="K49" i="7"/>
  <c r="K50" i="7" s="1"/>
  <c r="W50" i="7" s="1"/>
  <c r="W113" i="7" s="1"/>
  <c r="K45" i="7"/>
  <c r="K46" i="7" s="1"/>
  <c r="W46" i="7" s="1"/>
  <c r="W109" i="7" s="1"/>
  <c r="H118" i="7"/>
  <c r="H116" i="7"/>
  <c r="H122" i="7"/>
  <c r="H120" i="7"/>
  <c r="I121" i="7"/>
  <c r="I117" i="7"/>
  <c r="L110" i="3"/>
  <c r="L114" i="3"/>
  <c r="M94" i="3"/>
  <c r="M93" i="3"/>
  <c r="I93" i="3"/>
  <c r="E95" i="3"/>
  <c r="E134" i="3" s="1"/>
  <c r="H102" i="3"/>
  <c r="H106" i="3"/>
  <c r="L130" i="3"/>
  <c r="L126" i="3"/>
  <c r="L96" i="3"/>
  <c r="L138" i="3" s="1"/>
  <c r="L41" i="3"/>
  <c r="L42" i="3" s="1"/>
  <c r="T42" i="3" s="1"/>
  <c r="T106" i="3" s="1"/>
  <c r="L19" i="3"/>
  <c r="L21" i="3" s="1"/>
  <c r="L37" i="3"/>
  <c r="L38" i="3" s="1"/>
  <c r="T38" i="3" s="1"/>
  <c r="T102" i="3" s="1"/>
  <c r="L18" i="3"/>
  <c r="H69" i="3"/>
  <c r="H70" i="3" s="1"/>
  <c r="L69" i="3"/>
  <c r="L70" i="3" s="1"/>
  <c r="D20" i="3"/>
  <c r="H18" i="3"/>
  <c r="O5" i="7" l="1"/>
  <c r="N17" i="7"/>
  <c r="N91" i="7"/>
  <c r="N37" i="3"/>
  <c r="N38" i="3" s="1"/>
  <c r="V38" i="3" s="1"/>
  <c r="V102" i="3" s="1"/>
  <c r="N41" i="3"/>
  <c r="N42" i="3" s="1"/>
  <c r="V42" i="3" s="1"/>
  <c r="V106" i="3" s="1"/>
  <c r="N69" i="3"/>
  <c r="N70" i="3" s="1"/>
  <c r="J69" i="3"/>
  <c r="J70" i="3" s="1"/>
  <c r="V70" i="3" s="1"/>
  <c r="V134" i="3" s="1"/>
  <c r="N19" i="3"/>
  <c r="N21" i="3" s="1"/>
  <c r="N18" i="3"/>
  <c r="J18" i="3"/>
  <c r="F20" i="3"/>
  <c r="O18" i="3"/>
  <c r="O19" i="3"/>
  <c r="O21" i="3" s="1"/>
  <c r="K18" i="3"/>
  <c r="I118" i="7"/>
  <c r="I116" i="7"/>
  <c r="L93" i="7"/>
  <c r="L92" i="7"/>
  <c r="H92" i="7"/>
  <c r="D94" i="7"/>
  <c r="D133" i="7" s="1"/>
  <c r="I120" i="7"/>
  <c r="I122" i="7"/>
  <c r="M17" i="7"/>
  <c r="M91" i="7"/>
  <c r="L19" i="7"/>
  <c r="L21" i="7" s="1"/>
  <c r="L18" i="7"/>
  <c r="L69" i="7"/>
  <c r="L70" i="7" s="1"/>
  <c r="L41" i="7"/>
  <c r="L42" i="7" s="1"/>
  <c r="T42" i="7" s="1"/>
  <c r="T105" i="7" s="1"/>
  <c r="L37" i="7"/>
  <c r="L38" i="7" s="1"/>
  <c r="T38" i="7" s="1"/>
  <c r="T101" i="7" s="1"/>
  <c r="D20" i="7"/>
  <c r="H69" i="7"/>
  <c r="H70" i="7" s="1"/>
  <c r="H18" i="7"/>
  <c r="K121" i="7"/>
  <c r="K117" i="7"/>
  <c r="L137" i="3"/>
  <c r="P137" i="3" s="1"/>
  <c r="L139" i="3"/>
  <c r="P139" i="3" s="1"/>
  <c r="L125" i="3"/>
  <c r="L127" i="3"/>
  <c r="L129" i="3"/>
  <c r="L131" i="3"/>
  <c r="H105" i="3"/>
  <c r="H107" i="3"/>
  <c r="I102" i="3"/>
  <c r="I106" i="3"/>
  <c r="M110" i="3"/>
  <c r="M114" i="3"/>
  <c r="L115" i="3"/>
  <c r="L113" i="3"/>
  <c r="O69" i="3"/>
  <c r="O70" i="3" s="1"/>
  <c r="M130" i="3"/>
  <c r="M96" i="3"/>
  <c r="M138" i="3" s="1"/>
  <c r="M126" i="3"/>
  <c r="L111" i="3"/>
  <c r="L109" i="3"/>
  <c r="M41" i="3"/>
  <c r="M42" i="3" s="1"/>
  <c r="U42" i="3" s="1"/>
  <c r="U106" i="3" s="1"/>
  <c r="M69" i="3"/>
  <c r="M70" i="3" s="1"/>
  <c r="M37" i="3"/>
  <c r="M38" i="3" s="1"/>
  <c r="U38" i="3" s="1"/>
  <c r="U102" i="3" s="1"/>
  <c r="I69" i="3"/>
  <c r="I70" i="3" s="1"/>
  <c r="E20" i="3"/>
  <c r="T70" i="3"/>
  <c r="T134" i="3" s="1"/>
  <c r="H101" i="3"/>
  <c r="H103" i="3"/>
  <c r="F135" i="3" l="1"/>
  <c r="F133" i="3"/>
  <c r="J107" i="3"/>
  <c r="J105" i="3"/>
  <c r="J103" i="3"/>
  <c r="J101" i="3"/>
  <c r="N19" i="7"/>
  <c r="N21" i="7" s="1"/>
  <c r="N18" i="7"/>
  <c r="N69" i="7"/>
  <c r="N70" i="7" s="1"/>
  <c r="N37" i="7"/>
  <c r="N38" i="7" s="1"/>
  <c r="V38" i="7" s="1"/>
  <c r="V101" i="7" s="1"/>
  <c r="N41" i="7"/>
  <c r="N42" i="7" s="1"/>
  <c r="V42" i="7" s="1"/>
  <c r="V105" i="7" s="1"/>
  <c r="J18" i="7"/>
  <c r="J69" i="7"/>
  <c r="J70" i="7" s="1"/>
  <c r="F20" i="7"/>
  <c r="N93" i="7"/>
  <c r="N92" i="7"/>
  <c r="J92" i="7"/>
  <c r="F94" i="7"/>
  <c r="F133" i="7" s="1"/>
  <c r="K69" i="3"/>
  <c r="K70" i="3" s="1"/>
  <c r="W70" i="3" s="1"/>
  <c r="W134" i="3" s="1"/>
  <c r="O37" i="3"/>
  <c r="O38" i="3" s="1"/>
  <c r="O41" i="3"/>
  <c r="O42" i="3" s="1"/>
  <c r="W42" i="3" s="1"/>
  <c r="W106" i="3" s="1"/>
  <c r="G20" i="3"/>
  <c r="M92" i="7"/>
  <c r="M93" i="7"/>
  <c r="I92" i="7"/>
  <c r="E94" i="7"/>
  <c r="E133" i="7" s="1"/>
  <c r="O17" i="7"/>
  <c r="O91" i="7"/>
  <c r="M37" i="7"/>
  <c r="M38" i="7" s="1"/>
  <c r="U38" i="7" s="1"/>
  <c r="U101" i="7" s="1"/>
  <c r="M69" i="7"/>
  <c r="M70" i="7" s="1"/>
  <c r="M41" i="7"/>
  <c r="M42" i="7" s="1"/>
  <c r="U42" i="7" s="1"/>
  <c r="U105" i="7" s="1"/>
  <c r="M19" i="7"/>
  <c r="M21" i="7" s="1"/>
  <c r="M18" i="7"/>
  <c r="I69" i="7"/>
  <c r="I70" i="7" s="1"/>
  <c r="I18" i="7"/>
  <c r="E20" i="7"/>
  <c r="K118" i="7"/>
  <c r="K116" i="7"/>
  <c r="K120" i="7"/>
  <c r="K122" i="7"/>
  <c r="T70" i="7"/>
  <c r="T133" i="7" s="1"/>
  <c r="D134" i="7" s="1"/>
  <c r="H101" i="7"/>
  <c r="H105" i="7"/>
  <c r="L113" i="7"/>
  <c r="L109" i="7"/>
  <c r="L95" i="7"/>
  <c r="L137" i="7" s="1"/>
  <c r="L129" i="7"/>
  <c r="L125" i="7"/>
  <c r="M109" i="3"/>
  <c r="M111" i="3"/>
  <c r="M127" i="3"/>
  <c r="M125" i="3"/>
  <c r="M137" i="3"/>
  <c r="Q137" i="3" s="1"/>
  <c r="M139" i="3"/>
  <c r="Q139" i="3" s="1"/>
  <c r="M129" i="3"/>
  <c r="M131" i="3"/>
  <c r="G95" i="3"/>
  <c r="G134" i="3" s="1"/>
  <c r="U70" i="3"/>
  <c r="U134" i="3" s="1"/>
  <c r="E135" i="3" s="1"/>
  <c r="M115" i="3"/>
  <c r="M113" i="3"/>
  <c r="I105" i="3"/>
  <c r="I107" i="3"/>
  <c r="D135" i="3"/>
  <c r="D133" i="3"/>
  <c r="I103" i="3"/>
  <c r="I101" i="3"/>
  <c r="W102" i="3" l="1"/>
  <c r="W38" i="3"/>
  <c r="V70" i="7"/>
  <c r="V133" i="7" s="1"/>
  <c r="F134" i="7" s="1"/>
  <c r="J101" i="7"/>
  <c r="J100" i="7" s="1"/>
  <c r="J105" i="7"/>
  <c r="N95" i="7"/>
  <c r="N137" i="7" s="1"/>
  <c r="N125" i="7"/>
  <c r="N129" i="7"/>
  <c r="N109" i="7"/>
  <c r="N113" i="7"/>
  <c r="U70" i="7"/>
  <c r="U133" i="7" s="1"/>
  <c r="E134" i="7" s="1"/>
  <c r="G133" i="3"/>
  <c r="E133" i="3"/>
  <c r="L138" i="7"/>
  <c r="P138" i="7" s="1"/>
  <c r="L136" i="7"/>
  <c r="P136" i="7" s="1"/>
  <c r="M95" i="7"/>
  <c r="M137" i="7" s="1"/>
  <c r="M129" i="7"/>
  <c r="M125" i="7"/>
  <c r="L108" i="7"/>
  <c r="L110" i="7"/>
  <c r="H106" i="7"/>
  <c r="H104" i="7"/>
  <c r="D132" i="7"/>
  <c r="M113" i="7"/>
  <c r="M109" i="7"/>
  <c r="L114" i="7"/>
  <c r="L112" i="7"/>
  <c r="H100" i="7"/>
  <c r="H102" i="7"/>
  <c r="O92" i="7"/>
  <c r="O93" i="7"/>
  <c r="K92" i="7"/>
  <c r="G94" i="7"/>
  <c r="G133" i="7" s="1"/>
  <c r="O41" i="7"/>
  <c r="O42" i="7" s="1"/>
  <c r="W42" i="7" s="1"/>
  <c r="W105" i="7" s="1"/>
  <c r="O69" i="7"/>
  <c r="O70" i="7" s="1"/>
  <c r="O19" i="7"/>
  <c r="O21" i="7" s="1"/>
  <c r="O18" i="7"/>
  <c r="O37" i="7"/>
  <c r="O38" i="7" s="1"/>
  <c r="W38" i="7" s="1"/>
  <c r="W101" i="7" s="1"/>
  <c r="K18" i="7"/>
  <c r="K69" i="7"/>
  <c r="K70" i="7" s="1"/>
  <c r="G20" i="7"/>
  <c r="L126" i="7"/>
  <c r="L124" i="7"/>
  <c r="L130" i="7"/>
  <c r="L128" i="7"/>
  <c r="I105" i="7"/>
  <c r="I101" i="7"/>
  <c r="G135" i="3"/>
  <c r="K102" i="3"/>
  <c r="K106" i="3"/>
  <c r="O110" i="3"/>
  <c r="O114" i="3"/>
  <c r="O130" i="3"/>
  <c r="O126" i="3"/>
  <c r="O138" i="3"/>
  <c r="F132" i="7" l="1"/>
  <c r="J102" i="7"/>
  <c r="N124" i="7"/>
  <c r="N126" i="7"/>
  <c r="N136" i="7"/>
  <c r="R136" i="7" s="1"/>
  <c r="N138" i="7"/>
  <c r="R138" i="7" s="1"/>
  <c r="N108" i="7"/>
  <c r="N110" i="7"/>
  <c r="N128" i="7"/>
  <c r="N130" i="7"/>
  <c r="J104" i="7"/>
  <c r="J106" i="7"/>
  <c r="N112" i="7"/>
  <c r="N114" i="7"/>
  <c r="E132" i="7"/>
  <c r="M110" i="7"/>
  <c r="M108" i="7"/>
  <c r="M114" i="7"/>
  <c r="M112" i="7"/>
  <c r="O113" i="7"/>
  <c r="O109" i="7"/>
  <c r="M130" i="7"/>
  <c r="M128" i="7"/>
  <c r="I102" i="7"/>
  <c r="I100" i="7"/>
  <c r="I106" i="7"/>
  <c r="I104" i="7"/>
  <c r="K105" i="7"/>
  <c r="K101" i="7"/>
  <c r="M126" i="7"/>
  <c r="M124" i="7"/>
  <c r="W70" i="7"/>
  <c r="W133" i="7" s="1"/>
  <c r="G132" i="7" s="1"/>
  <c r="M138" i="7"/>
  <c r="Q138" i="7" s="1"/>
  <c r="M136" i="7"/>
  <c r="Q136" i="7" s="1"/>
  <c r="O129" i="7"/>
  <c r="O125" i="7"/>
  <c r="O95" i="7"/>
  <c r="O137" i="7" s="1"/>
  <c r="O111" i="3"/>
  <c r="O109" i="3"/>
  <c r="O137" i="3"/>
  <c r="S137" i="3" s="1"/>
  <c r="O139" i="3"/>
  <c r="S139" i="3" s="1"/>
  <c r="O125" i="3"/>
  <c r="O127" i="3"/>
  <c r="O131" i="3"/>
  <c r="O129" i="3"/>
  <c r="O113" i="3"/>
  <c r="O115" i="3"/>
  <c r="K105" i="3"/>
  <c r="K107" i="3"/>
  <c r="K101" i="3"/>
  <c r="K103" i="3"/>
  <c r="O138" i="7" l="1"/>
  <c r="S138" i="7" s="1"/>
  <c r="O136" i="7"/>
  <c r="S136" i="7" s="1"/>
  <c r="O124" i="7"/>
  <c r="O126" i="7"/>
  <c r="O130" i="7"/>
  <c r="O128" i="7"/>
  <c r="G134" i="7"/>
  <c r="K106" i="7"/>
  <c r="K104" i="7"/>
  <c r="O108" i="7"/>
  <c r="O110" i="7"/>
  <c r="O114" i="7"/>
  <c r="O112" i="7"/>
  <c r="K100" i="7"/>
  <c r="K102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HiSilicon</author>
    <author>uk000594</author>
  </authors>
  <commentList>
    <comment ref="G4" authorId="0" shapeId="0" xr:uid="{A7D0C46C-D860-459D-9038-D1BDE89241B5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checking BG N is enough. Other BGs will also pass the check.</t>
        </r>
      </text>
    </comment>
    <comment ref="T35" authorId="1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Y74" authorId="1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79" authorId="1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Increasing the Es/Noc of Cell 2 also increases the Io, so Cell 2 Es/Noc should be offset before determining the offset for Noc.</t>
        </r>
      </text>
    </comment>
    <comment ref="T99" authorId="1" shapeId="0" xr:uid="{00000000-0006-0000-01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HiSilicon</author>
    <author>uk000594</author>
  </authors>
  <commentList>
    <comment ref="G4" authorId="0" shapeId="0" xr:uid="{4161F930-7570-41A5-A0DF-3BEFE7E9CEC3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checking BG N is enough. Other BGs will also pass the check.</t>
        </r>
      </text>
    </comment>
    <comment ref="T35" authorId="1" shapeId="0" xr:uid="{E5E52D7B-9ADE-4D59-97E0-5A11A67F709B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Y74" authorId="1" shapeId="0" xr:uid="{1230A3C3-FBCB-4979-B87F-276F4DA11528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T98" authorId="1" shapeId="0" xr:uid="{0C58B65B-819C-4D3F-AAF3-2302D54F90B4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<sst xmlns="http://schemas.openxmlformats.org/spreadsheetml/2006/main" count="751" uniqueCount="158">
  <si>
    <t>AWGN</t>
  </si>
  <si>
    <t>Cell#1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</si>
  <si>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</si>
  <si>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</si>
  <si>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</si>
  <si>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</si>
  <si>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</si>
  <si>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</si>
  <si>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</si>
  <si>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</si>
  <si>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</si>
  <si>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Es/Iot, nominal</t>
  </si>
  <si>
    <t>dB/dB</t>
  </si>
  <si>
    <t>+/-dB</t>
  </si>
  <si>
    <t>RSRP, nominal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</si>
  <si>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</si>
  <si>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</si>
  <si>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</si>
  <si>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</si>
  <si>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</si>
  <si>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</si>
  <si>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</si>
  <si>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</si>
  <si>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</si>
  <si>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</si>
  <si>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</si>
  <si>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</si>
  <si>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</si>
  <si>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</si>
  <si>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</si>
  <si>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</si>
  <si>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</si>
  <si>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</si>
  <si>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</si>
  <si>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</si>
  <si>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</si>
  <si>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</si>
  <si>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</si>
  <si>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Test 3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</si>
  <si>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</si>
  <si>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</si>
  <si>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</si>
  <si>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</si>
  <si>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</si>
  <si>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</si>
  <si>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</si>
  <si>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</si>
  <si>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UE under test</t>
  </si>
  <si>
    <t>To maintain Cell 2 Es/Iot within range</t>
  </si>
  <si>
    <t>Io nominal</t>
  </si>
  <si>
    <t>Io minimum</t>
  </si>
  <si>
    <t>Change record</t>
  </si>
  <si>
    <t xml:space="preserve"> </t>
  </si>
  <si>
    <t>Relaxation in Refsens</t>
  </si>
  <si>
    <t>For Es/Iot range check</t>
  </si>
  <si>
    <t>Template</t>
  </si>
  <si>
    <t>Subtest 3 is split into variants according to operating fequency band</t>
  </si>
  <si>
    <t>For calculating sensitivity factors</t>
  </si>
  <si>
    <t>Band group</t>
  </si>
  <si>
    <t>Template is for 2 NR cells, intra-frequency, subtests 1, 2, 3.</t>
  </si>
  <si>
    <t>The following RRM Test cases in 38.533 are based on this template:</t>
  </si>
  <si>
    <t>Subcarrier spacing</t>
  </si>
  <si>
    <t>kHz</t>
  </si>
  <si>
    <t>Channel bandwidth</t>
  </si>
  <si>
    <t>MHz</t>
  </si>
  <si>
    <t>For SS-RSRP level range check</t>
  </si>
  <si>
    <t>Cell 1  SS-RSRP effect</t>
  </si>
  <si>
    <t>Signalled</t>
  </si>
  <si>
    <t>Requirement</t>
  </si>
  <si>
    <t>Test requirement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</si>
  <si>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</si>
  <si>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</si>
  <si>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For SS-RSRP difference check</t>
  </si>
  <si>
    <t>Io maximum</t>
  </si>
  <si>
    <t>From TS 38.133 Table 3A.4.1-1</t>
  </si>
  <si>
    <t>From TS 38.133 Table 10.1.2.1.2-1, selected according to maximum Io</t>
  </si>
  <si>
    <t xml:space="preserve">For Test 1 the Es/Noc of Cell 2 is increased by an amount sufficient to achieve Cell 2 Es/Iot &gt;=-6dB. </t>
  </si>
  <si>
    <t xml:space="preserve">For Test 2 the Es/Noc of Cell 2 is increased by an amount sufficient to achieve Cell 2 Es/Iot &gt;=-6dB. </t>
  </si>
  <si>
    <t>Huawei, Hisilicon</t>
    <phoneticPr fontId="2" type="noConversion"/>
  </si>
  <si>
    <t>19.6.6.1.2</t>
    <phoneticPr fontId="2" type="noConversion"/>
  </si>
  <si>
    <t>v18.11.0</t>
    <phoneticPr fontId="2" type="noConversion"/>
  </si>
  <si>
    <t>v19.0.0</t>
    <phoneticPr fontId="2" type="noConversion"/>
  </si>
  <si>
    <t>N</t>
    <phoneticPr fontId="2" type="noConversion"/>
  </si>
  <si>
    <t>RB numbers</t>
    <phoneticPr fontId="2" type="noConversion"/>
  </si>
  <si>
    <t>pW/SCS</t>
    <phoneticPr fontId="2" type="noConversion"/>
  </si>
  <si>
    <t>dBm/Ch BW</t>
    <phoneticPr fontId="2" type="noConversion"/>
  </si>
  <si>
    <t>dBm/SCS</t>
    <phoneticPr fontId="2" type="noConversion"/>
  </si>
  <si>
    <r>
      <t>Noc level uncertainty over PRBs #RB</t>
    </r>
    <r>
      <rPr>
        <vertAlign val="subscript"/>
        <sz val="10"/>
        <rFont val="Arial"/>
        <family val="2"/>
      </rPr>
      <t>0-105</t>
    </r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</si>
  <si>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0-105</t>
    </r>
    <phoneticPr fontId="2" type="noConversion"/>
  </si>
  <si>
    <t>UErelative RSRP reporting accuracy</t>
    <phoneticPr fontId="2" type="noConversion"/>
  </si>
  <si>
    <t>Cell 1 SSB Es/Iot sensitivity factor</t>
    <phoneticPr fontId="2" type="noConversion"/>
  </si>
  <si>
    <t>Cell 1 SSB Es/Iot effect</t>
    <phoneticPr fontId="2" type="noConversion"/>
  </si>
  <si>
    <t>Cell 1 CSI-RS Es/Iot sensitivity factor</t>
    <phoneticPr fontId="2" type="noConversion"/>
  </si>
  <si>
    <t>Cell 1 CSI-RS Es/Iot effect</t>
    <phoneticPr fontId="2" type="noConversion"/>
  </si>
  <si>
    <t>Cell 2 SSB Es/Iot sensitivity factor</t>
    <phoneticPr fontId="2" type="noConversion"/>
  </si>
  <si>
    <t>Cell 2 SSB Es/Iot effect</t>
    <phoneticPr fontId="2" type="noConversion"/>
  </si>
  <si>
    <t>Cell 2 CSI-RS Es/Iot sensitivity factor</t>
    <phoneticPr fontId="2" type="noConversion"/>
  </si>
  <si>
    <t>Cell 2 CSI-RS Es/Iot effect</t>
    <phoneticPr fontId="2" type="noConversion"/>
  </si>
  <si>
    <t>RSRP difference, nominal</t>
    <phoneticPr fontId="2" type="noConversion"/>
  </si>
  <si>
    <t>Cell 1  SSB_RP sensitivity factor</t>
    <phoneticPr fontId="2" type="noConversion"/>
  </si>
  <si>
    <t>Cell 1  CSI-RS_RP sensitivity factor</t>
    <phoneticPr fontId="2" type="noConversion"/>
  </si>
  <si>
    <t>Cell 1  CSI-RS_RP effect</t>
    <phoneticPr fontId="2" type="noConversion"/>
  </si>
  <si>
    <t>Cell 2  CSI-RS_RP sensitivity factor</t>
    <phoneticPr fontId="2" type="noConversion"/>
  </si>
  <si>
    <t>Cell 2 CSI-RS_RP effect</t>
    <phoneticPr fontId="2" type="noConversion"/>
  </si>
  <si>
    <t>Reported (Cell 2 CSI-RSRP - Cell 1 CSI-RSRP) effect</t>
    <phoneticPr fontId="2" type="noConversion"/>
  </si>
  <si>
    <t>Reported (Cell 2 CSI-RSRP - Cell 1 CSI-RSRP) sens factor</t>
    <phoneticPr fontId="2" type="noConversion"/>
  </si>
  <si>
    <t>Cell 2  SSB_RP sensitivity factor</t>
    <phoneticPr fontId="2" type="noConversion"/>
  </si>
  <si>
    <t>Cell 2 SSB_RP effect</t>
    <phoneticPr fontId="2" type="noConversion"/>
  </si>
  <si>
    <t>For CSI-RSRP relative accuracy check</t>
    <phoneticPr fontId="2" type="noConversion"/>
  </si>
  <si>
    <t>Cell 1 SSB Es/Iot minimum</t>
    <phoneticPr fontId="2" type="noConversion"/>
  </si>
  <si>
    <t>Cell 1 SSB Es/Iot nominal</t>
    <phoneticPr fontId="2" type="noConversion"/>
  </si>
  <si>
    <t>Cell 1 SSB Es/Iot maximum</t>
    <phoneticPr fontId="2" type="noConversion"/>
  </si>
  <si>
    <t>Cell 1 CSI-RS Es/Iot minimum</t>
    <phoneticPr fontId="2" type="noConversion"/>
  </si>
  <si>
    <t>Cell 1 CSI-RS Es/Iot nominal</t>
    <phoneticPr fontId="2" type="noConversion"/>
  </si>
  <si>
    <t>Cell 1 CSI-RS Es/Iot maximum</t>
    <phoneticPr fontId="2" type="noConversion"/>
  </si>
  <si>
    <t>Cell 2 SSB Es/Iot minimum</t>
    <phoneticPr fontId="2" type="noConversion"/>
  </si>
  <si>
    <t>Cell 2 SSB Es/Iot nominal</t>
    <phoneticPr fontId="2" type="noConversion"/>
  </si>
  <si>
    <t>Cell 2 SSB Es/Iot maximum</t>
    <phoneticPr fontId="2" type="noConversion"/>
  </si>
  <si>
    <t>Cell 2 CSI-RS Es/Iot minimum</t>
    <phoneticPr fontId="2" type="noConversion"/>
  </si>
  <si>
    <t>Cell 2 CSI-RS Es/Iot nominal</t>
    <phoneticPr fontId="2" type="noConversion"/>
  </si>
  <si>
    <t>Cell 2 CSI-RS Es/Iot maximum</t>
    <phoneticPr fontId="2" type="noConversion"/>
  </si>
  <si>
    <t>Cell 1 SSB_RP minimum</t>
    <phoneticPr fontId="2" type="noConversion"/>
  </si>
  <si>
    <t>Cell 1 SSB_RP nominal</t>
    <phoneticPr fontId="2" type="noConversion"/>
  </si>
  <si>
    <t>Cell 1 SSB_RP maximum</t>
    <phoneticPr fontId="2" type="noConversion"/>
  </si>
  <si>
    <t>Cell 1 CSI-RS_RP minimum</t>
    <phoneticPr fontId="2" type="noConversion"/>
  </si>
  <si>
    <t>Cell 1 CSI-RS_RP nominal</t>
    <phoneticPr fontId="2" type="noConversion"/>
  </si>
  <si>
    <t>Cell 1 CSI-RS_RP maximum</t>
    <phoneticPr fontId="2" type="noConversion"/>
  </si>
  <si>
    <t>Cell 2 SSB_RP minimum</t>
    <phoneticPr fontId="2" type="noConversion"/>
  </si>
  <si>
    <t>Cell 2 SSB_RP nominal</t>
    <phoneticPr fontId="2" type="noConversion"/>
  </si>
  <si>
    <t>Cell 2 SSB_RP maximum</t>
    <phoneticPr fontId="2" type="noConversion"/>
  </si>
  <si>
    <t>Cell 2 CSI-RS_RP minimum</t>
    <phoneticPr fontId="2" type="noConversion"/>
  </si>
  <si>
    <t>Cell 2 CSI-RS_RP nominal</t>
    <phoneticPr fontId="2" type="noConversion"/>
  </si>
  <si>
    <t>Cell 2 CSI-RS_RP maximum</t>
    <phoneticPr fontId="2" type="noConversion"/>
  </si>
  <si>
    <t>Reported (Cell 2 CSI-RSRP - Cell 1 CSI-RSRP) nominal, Normal condition</t>
    <phoneticPr fontId="2" type="noConversion"/>
  </si>
  <si>
    <t>Reported (Cell 2 CSI-RSRP - Cell 1 CSI-RSRP) minimum, Normal condition</t>
    <phoneticPr fontId="2" type="noConversion"/>
  </si>
  <si>
    <t>Reported (Cell 2 CSI-RSRP - Cell 1 CSI-RSRP) maximum, Normal condition</t>
    <phoneticPr fontId="2" type="noConversion"/>
  </si>
  <si>
    <t>CSI-RSRP values are for the same for extreme conditions</t>
    <phoneticPr fontId="2" type="noConversion"/>
  </si>
  <si>
    <t>38.133 Table B.2.2-1</t>
    <phoneticPr fontId="2" type="noConversion"/>
  </si>
  <si>
    <t>38.133 Table B.2.2-1, NR_FDD_FR1_N</t>
    <phoneticPr fontId="2" type="noConversion"/>
  </si>
  <si>
    <t>38.133 Table B.2.12-1, NR_FDD_FR1_N</t>
    <phoneticPr fontId="2" type="noConversion"/>
  </si>
  <si>
    <t>38.133 Table 10.1.2.3.2-1 and B.2.2-1</t>
    <phoneticPr fontId="2" type="noConversion"/>
  </si>
  <si>
    <t>38.133 Table 10.1.2.3.2-1, NR_FDD_FR1_N</t>
    <phoneticPr fontId="2" type="noConversion"/>
  </si>
  <si>
    <t>38.133 Table 10.1.2.3.2-1 All tests</t>
    <phoneticPr fontId="2" type="noConversion"/>
  </si>
  <si>
    <t>From TS 38.133 Table A.19.6.6.1.2-1</t>
    <phoneticPr fontId="2" type="noConversion"/>
  </si>
  <si>
    <t>From TS 38.133 Table B.2.12-1</t>
    <phoneticPr fontId="2" type="noConversion"/>
  </si>
  <si>
    <t>SSB_RP power to be within range</t>
    <phoneticPr fontId="2" type="noConversion"/>
  </si>
  <si>
    <t>CSI-RS_RP power to be within range</t>
    <phoneticPr fontId="2" type="noConversion"/>
  </si>
  <si>
    <t>SSB Es/Iot to be within range</t>
    <phoneticPr fontId="2" type="noConversion"/>
  </si>
  <si>
    <t>CSI-RS Es/Iot to be within range</t>
    <phoneticPr fontId="2" type="noConversion"/>
  </si>
  <si>
    <t>CSI-RSRP Reported value limits</t>
    <phoneticPr fontId="2" type="noConversion"/>
  </si>
  <si>
    <t>A</t>
    <phoneticPr fontId="2" type="noConversion"/>
  </si>
  <si>
    <t>Test 3</t>
    <phoneticPr fontId="19" type="noConversion"/>
  </si>
  <si>
    <t>A</t>
    <phoneticPr fontId="19" type="noConversion"/>
  </si>
  <si>
    <t>Ref: TS 38.133 v18.11.0 clause A.19.6.6.1</t>
    <phoneticPr fontId="2" type="noConversion"/>
  </si>
  <si>
    <t>Only BG N is checked in sub-test 3 in spreadsheet "19.6.6.1.2-1" and "19.6.6.1.2-3" because other BGs will also pass the check.once all side conditions for BG N are satisfied.</t>
    <phoneticPr fontId="2" type="noConversion"/>
  </si>
  <si>
    <t>dBm/Ch BW</t>
  </si>
  <si>
    <t>dBm/Ch BW</t>
    <phoneticPr fontId="19" type="noConversion"/>
  </si>
  <si>
    <t>From TS 38.133 Table A.6.7.10.1.2-2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</si>
</sst>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sz val="8"/>
      <color theme="0" tint="-0.24997711111789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59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76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77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77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Border="1" applyAlignment="1">
      <alignment horizontal="center"/>
    </xf>
    <xf numFmtId="176" fontId="12" fillId="0" borderId="0" xfId="0" applyNumberFormat="1" applyFont="1" applyAlignment="1">
      <alignment horizontal="center"/>
    </xf>
    <xf numFmtId="176" fontId="12" fillId="0" borderId="6" xfId="0" applyNumberFormat="1" applyFont="1" applyBorder="1" applyAlignment="1">
      <alignment horizontal="center"/>
    </xf>
    <xf numFmtId="176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76" fontId="12" fillId="0" borderId="8" xfId="0" applyNumberFormat="1" applyFont="1" applyBorder="1" applyAlignment="1">
      <alignment horizontal="center"/>
    </xf>
    <xf numFmtId="176" fontId="12" fillId="0" borderId="4" xfId="0" applyNumberFormat="1" applyFont="1" applyBorder="1" applyAlignment="1">
      <alignment horizontal="center"/>
    </xf>
    <xf numFmtId="176" fontId="12" fillId="0" borderId="7" xfId="0" applyNumberFormat="1" applyFont="1" applyBorder="1" applyAlignment="1">
      <alignment horizontal="center"/>
    </xf>
    <xf numFmtId="176" fontId="13" fillId="0" borderId="8" xfId="0" applyNumberFormat="1" applyFont="1" applyBorder="1" applyAlignment="1">
      <alignment horizontal="center"/>
    </xf>
    <xf numFmtId="176" fontId="13" fillId="0" borderId="4" xfId="0" applyNumberFormat="1" applyFont="1" applyBorder="1" applyAlignment="1">
      <alignment horizontal="center"/>
    </xf>
    <xf numFmtId="176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77" fontId="4" fillId="0" borderId="6" xfId="0" applyNumberFormat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77" fontId="4" fillId="0" borderId="8" xfId="0" applyNumberFormat="1" applyFont="1" applyBorder="1" applyAlignment="1">
      <alignment horizontal="center"/>
    </xf>
    <xf numFmtId="177" fontId="4" fillId="0" borderId="4" xfId="0" applyNumberFormat="1" applyFont="1" applyBorder="1" applyAlignment="1">
      <alignment horizontal="center"/>
    </xf>
    <xf numFmtId="177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76" fontId="4" fillId="3" borderId="0" xfId="0" applyNumberFormat="1" applyFont="1" applyFill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176" fontId="1" fillId="0" borderId="6" xfId="0" applyNumberFormat="1" applyFont="1" applyBorder="1" applyAlignment="1">
      <alignment horizontal="center"/>
    </xf>
    <xf numFmtId="176" fontId="1" fillId="0" borderId="0" xfId="0" applyNumberFormat="1" applyFont="1" applyAlignment="1">
      <alignment horizontal="center"/>
    </xf>
    <xf numFmtId="176" fontId="5" fillId="0" borderId="2" xfId="0" applyNumberFormat="1" applyFont="1" applyBorder="1" applyAlignment="1">
      <alignment horizontal="center"/>
    </xf>
    <xf numFmtId="176" fontId="5" fillId="0" borderId="0" xfId="0" applyNumberFormat="1" applyFont="1" applyAlignment="1">
      <alignment horizontal="center"/>
    </xf>
    <xf numFmtId="176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0" fontId="4" fillId="3" borderId="6" xfId="0" applyFont="1" applyFill="1" applyBorder="1"/>
    <xf numFmtId="176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77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76" fontId="0" fillId="0" borderId="6" xfId="0" applyNumberFormat="1" applyBorder="1" applyAlignment="1">
      <alignment horizontal="left"/>
    </xf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4" xfId="0" applyBorder="1"/>
    <xf numFmtId="0" fontId="4" fillId="0" borderId="8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0" fillId="0" borderId="2" xfId="0" applyFont="1" applyBorder="1" applyAlignment="1">
      <alignment horizontal="center"/>
    </xf>
    <xf numFmtId="0" fontId="0" fillId="0" borderId="0" xfId="0" applyFont="1" applyAlignment="1">
      <alignment horizontal="center"/>
    </xf>
    <xf numFmtId="177" fontId="0" fillId="0" borderId="6" xfId="0" applyNumberFormat="1" applyFont="1" applyBorder="1" applyAlignment="1">
      <alignment horizontal="center"/>
    </xf>
    <xf numFmtId="2" fontId="0" fillId="4" borderId="2" xfId="0" applyNumberFormat="1" applyFont="1" applyFill="1" applyBorder="1" applyAlignment="1">
      <alignment horizontal="center"/>
    </xf>
    <xf numFmtId="2" fontId="0" fillId="4" borderId="0" xfId="0" applyNumberFormat="1" applyFont="1" applyFill="1" applyAlignment="1">
      <alignment horizontal="center"/>
    </xf>
    <xf numFmtId="2" fontId="0" fillId="4" borderId="6" xfId="0" applyNumberFormat="1" applyFont="1" applyFill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8" xfId="0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22" fillId="0" borderId="0" xfId="0" applyFont="1"/>
    <xf numFmtId="0" fontId="23" fillId="0" borderId="2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2" fontId="22" fillId="4" borderId="2" xfId="0" applyNumberFormat="1" applyFont="1" applyFill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2" fillId="0" borderId="0" xfId="0" applyFont="1" applyAlignment="1">
      <alignment horizontal="center"/>
    </xf>
    <xf numFmtId="176" fontId="22" fillId="0" borderId="2" xfId="0" applyNumberFormat="1" applyFont="1" applyBorder="1" applyAlignment="1">
      <alignment horizontal="center"/>
    </xf>
    <xf numFmtId="2" fontId="22" fillId="0" borderId="2" xfId="0" applyNumberFormat="1" applyFont="1" applyBorder="1" applyAlignment="1">
      <alignment horizontal="center"/>
    </xf>
    <xf numFmtId="177" fontId="22" fillId="4" borderId="2" xfId="0" applyNumberFormat="1" applyFont="1" applyFill="1" applyBorder="1" applyAlignment="1">
      <alignment horizontal="center"/>
    </xf>
    <xf numFmtId="177" fontId="22" fillId="0" borderId="2" xfId="0" applyNumberFormat="1" applyFont="1" applyBorder="1" applyAlignment="1">
      <alignment horizontal="center"/>
    </xf>
    <xf numFmtId="177" fontId="22" fillId="0" borderId="8" xfId="0" applyNumberFormat="1" applyFont="1" applyBorder="1" applyAlignment="1">
      <alignment horizontal="center"/>
    </xf>
    <xf numFmtId="177" fontId="22" fillId="0" borderId="3" xfId="0" applyNumberFormat="1" applyFont="1" applyBorder="1" applyAlignment="1">
      <alignment horizontal="center"/>
    </xf>
    <xf numFmtId="0" fontId="23" fillId="0" borderId="0" xfId="0" applyFont="1" applyAlignment="1">
      <alignment horizontal="center"/>
    </xf>
    <xf numFmtId="176" fontId="22" fillId="3" borderId="0" xfId="0" applyNumberFormat="1" applyFont="1" applyFill="1" applyAlignment="1">
      <alignment horizontal="center"/>
    </xf>
    <xf numFmtId="176" fontId="22" fillId="0" borderId="0" xfId="0" applyNumberFormat="1" applyFont="1" applyAlignment="1">
      <alignment horizontal="center"/>
    </xf>
    <xf numFmtId="176" fontId="22" fillId="0" borderId="4" xfId="0" applyNumberFormat="1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2" fontId="23" fillId="0" borderId="2" xfId="0" applyNumberFormat="1" applyFont="1" applyBorder="1" applyAlignment="1">
      <alignment horizontal="center"/>
    </xf>
    <xf numFmtId="0" fontId="22" fillId="0" borderId="8" xfId="0" applyFont="1" applyBorder="1" applyAlignment="1">
      <alignment horizontal="center"/>
    </xf>
    <xf numFmtId="2" fontId="22" fillId="3" borderId="2" xfId="0" applyNumberFormat="1" applyFont="1" applyFill="1" applyBorder="1" applyAlignment="1">
      <alignment horizontal="center"/>
    </xf>
    <xf numFmtId="0" fontId="22" fillId="0" borderId="2" xfId="0" applyFont="1" applyBorder="1"/>
    <xf numFmtId="2" fontId="22" fillId="2" borderId="2" xfId="0" applyNumberFormat="1" applyFont="1" applyFill="1" applyBorder="1" applyAlignment="1">
      <alignment horizontal="center"/>
    </xf>
    <xf numFmtId="0" fontId="22" fillId="3" borderId="2" xfId="0" applyFont="1" applyFill="1" applyBorder="1"/>
    <xf numFmtId="0" fontId="23" fillId="2" borderId="8" xfId="0" applyFont="1" applyFill="1" applyBorder="1"/>
    <xf numFmtId="0" fontId="22" fillId="0" borderId="0" xfId="0" applyFont="1" applyBorder="1" applyAlignment="1">
      <alignment horizontal="center"/>
    </xf>
    <xf numFmtId="2" fontId="22" fillId="0" borderId="8" xfId="0" applyNumberFormat="1" applyFont="1" applyBorder="1" applyAlignment="1">
      <alignment horizontal="center"/>
    </xf>
    <xf numFmtId="2" fontId="22" fillId="0" borderId="0" xfId="0" applyNumberFormat="1" applyFont="1" applyAlignment="1">
      <alignment horizontal="center"/>
    </xf>
    <xf numFmtId="2" fontId="22" fillId="0" borderId="4" xfId="0" applyNumberFormat="1" applyFont="1" applyBorder="1" applyAlignment="1">
      <alignment horizontal="center"/>
    </xf>
    <xf numFmtId="2" fontId="23" fillId="0" borderId="0" xfId="0" applyNumberFormat="1" applyFont="1" applyAlignment="1">
      <alignment horizontal="center"/>
    </xf>
    <xf numFmtId="0" fontId="22" fillId="4" borderId="2" xfId="0" applyFont="1" applyFill="1" applyBorder="1" applyAlignment="1">
      <alignment horizontal="center"/>
    </xf>
    <xf numFmtId="176" fontId="22" fillId="3" borderId="2" xfId="0" applyNumberFormat="1" applyFont="1" applyFill="1" applyBorder="1" applyAlignment="1">
      <alignment horizontal="center"/>
    </xf>
    <xf numFmtId="176" fontId="22" fillId="0" borderId="8" xfId="0" applyNumberFormat="1" applyFont="1" applyBorder="1" applyAlignment="1">
      <alignment horizontal="center"/>
    </xf>
    <xf numFmtId="0" fontId="23" fillId="0" borderId="8" xfId="0" applyFont="1" applyBorder="1"/>
    <xf numFmtId="0" fontId="23" fillId="0" borderId="0" xfId="0" applyFont="1" applyBorder="1" applyAlignment="1">
      <alignment horizontal="center"/>
    </xf>
    <xf numFmtId="2" fontId="22" fillId="4" borderId="0" xfId="0" applyNumberFormat="1" applyFont="1" applyFill="1" applyAlignment="1">
      <alignment horizontal="center"/>
    </xf>
    <xf numFmtId="0" fontId="22" fillId="0" borderId="1" xfId="0" applyFont="1" applyBorder="1" applyAlignment="1">
      <alignment horizontal="center"/>
    </xf>
    <xf numFmtId="0" fontId="24" fillId="0" borderId="2" xfId="0" applyFont="1" applyBorder="1" applyAlignment="1">
      <alignment horizontal="center" wrapText="1"/>
    </xf>
    <xf numFmtId="177" fontId="22" fillId="4" borderId="8" xfId="0" applyNumberFormat="1" applyFont="1" applyFill="1" applyBorder="1" applyAlignment="1">
      <alignment horizontal="center"/>
    </xf>
    <xf numFmtId="0" fontId="23" fillId="0" borderId="1" xfId="0" applyFont="1" applyBorder="1" applyAlignment="1">
      <alignment horizontal="center"/>
    </xf>
    <xf numFmtId="177" fontId="23" fillId="0" borderId="2" xfId="0" applyNumberFormat="1" applyFont="1" applyBorder="1" applyAlignment="1">
      <alignment horizontal="center"/>
    </xf>
    <xf numFmtId="2" fontId="23" fillId="0" borderId="8" xfId="0" applyNumberFormat="1" applyFont="1" applyBorder="1" applyAlignment="1">
      <alignment horizontal="center"/>
    </xf>
    <xf numFmtId="2" fontId="22" fillId="3" borderId="0" xfId="0" applyNumberFormat="1" applyFont="1" applyFill="1" applyAlignment="1">
      <alignment horizontal="center"/>
    </xf>
    <xf numFmtId="0" fontId="22" fillId="3" borderId="0" xfId="0" applyFont="1" applyFill="1"/>
    <xf numFmtId="1" fontId="22" fillId="2" borderId="0" xfId="0" applyNumberFormat="1" applyFont="1" applyFill="1" applyAlignment="1">
      <alignment horizontal="center"/>
    </xf>
    <xf numFmtId="177" fontId="22" fillId="3" borderId="0" xfId="0" applyNumberFormat="1" applyFont="1" applyFill="1" applyAlignment="1">
      <alignment horizontal="center"/>
    </xf>
    <xf numFmtId="0" fontId="23" fillId="0" borderId="4" xfId="0" applyFont="1" applyBorder="1"/>
    <xf numFmtId="0" fontId="23" fillId="0" borderId="3" xfId="0" applyFont="1" applyBorder="1" applyAlignment="1">
      <alignment horizontal="center"/>
    </xf>
    <xf numFmtId="176" fontId="23" fillId="3" borderId="2" xfId="0" applyNumberFormat="1" applyFont="1" applyFill="1" applyBorder="1" applyAlignment="1">
      <alignment horizontal="center"/>
    </xf>
    <xf numFmtId="176" fontId="23" fillId="0" borderId="2" xfId="0" applyNumberFormat="1" applyFont="1" applyBorder="1" applyAlignment="1">
      <alignment horizontal="center"/>
    </xf>
    <xf numFmtId="176" fontId="23" fillId="0" borderId="8" xfId="0" applyNumberFormat="1" applyFont="1" applyBorder="1" applyAlignment="1">
      <alignment horizontal="center"/>
    </xf>
    <xf numFmtId="176" fontId="23" fillId="0" borderId="0" xfId="0" applyNumberFormat="1" applyFont="1" applyAlignment="1">
      <alignment horizontal="center"/>
    </xf>
    <xf numFmtId="0" fontId="5" fillId="0" borderId="5" xfId="1" applyFont="1" applyBorder="1" applyAlignment="1">
      <alignment horizontal="center"/>
    </xf>
    <xf numFmtId="0" fontId="12" fillId="0" borderId="0" xfId="0" applyFont="1" applyBorder="1"/>
    <xf numFmtId="176" fontId="5" fillId="3" borderId="0" xfId="0" applyNumberFormat="1" applyFont="1" applyFill="1" applyBorder="1" applyAlignment="1">
      <alignment horizontal="center"/>
    </xf>
    <xf numFmtId="176" fontId="5" fillId="0" borderId="0" xfId="0" applyNumberFormat="1" applyFont="1" applyBorder="1" applyAlignment="1">
      <alignment horizontal="center"/>
    </xf>
    <xf numFmtId="176" fontId="12" fillId="0" borderId="0" xfId="0" applyNumberFormat="1" applyFont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0" fillId="4" borderId="2" xfId="0" applyNumberFormat="1" applyFill="1" applyBorder="1" applyAlignment="1">
      <alignment horizontal="center"/>
    </xf>
    <xf numFmtId="0" fontId="4" fillId="0" borderId="0" xfId="0" applyFont="1" applyBorder="1"/>
    <xf numFmtId="0" fontId="4" fillId="3" borderId="0" xfId="0" applyFont="1" applyFill="1" applyBorder="1"/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4" borderId="4" xfId="0" applyFont="1" applyFill="1" applyBorder="1"/>
    <xf numFmtId="0" fontId="0" fillId="0" borderId="0" xfId="0" applyFill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4" xfId="0" applyFill="1" applyBorder="1" applyAlignment="1">
      <alignment horizontal="center"/>
    </xf>
    <xf numFmtId="176" fontId="0" fillId="0" borderId="0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77" fontId="4" fillId="0" borderId="0" xfId="0" applyNumberFormat="1" applyFont="1" applyFill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176" fontId="0" fillId="0" borderId="0" xfId="0" applyNumberFormat="1" applyFont="1" applyFill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0" xfId="0" applyNumberFormat="1" applyFont="1" applyFill="1" applyAlignment="1">
      <alignment horizontal="center"/>
    </xf>
    <xf numFmtId="0" fontId="12" fillId="0" borderId="0" xfId="0" applyFont="1" applyFill="1"/>
    <xf numFmtId="0" fontId="4" fillId="0" borderId="3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4" xfId="0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Alignment="1">
      <alignment horizontal="center"/>
    </xf>
    <xf numFmtId="2" fontId="5" fillId="0" borderId="0" xfId="0" applyNumberFormat="1" applyFont="1" applyFill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4" xfId="0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4" xfId="0" applyFont="1" applyFill="1" applyBorder="1"/>
    <xf numFmtId="2" fontId="0" fillId="0" borderId="0" xfId="0" applyNumberFormat="1" applyFill="1" applyAlignment="1">
      <alignment horizontal="center"/>
    </xf>
    <xf numFmtId="2" fontId="0" fillId="0" borderId="4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2" fontId="4" fillId="0" borderId="4" xfId="0" applyNumberFormat="1" applyFont="1" applyFill="1" applyBorder="1" applyAlignment="1">
      <alignment horizontal="center"/>
    </xf>
    <xf numFmtId="2" fontId="13" fillId="0" borderId="0" xfId="0" applyNumberFormat="1" applyFont="1" applyFill="1" applyAlignment="1">
      <alignment horizontal="center"/>
    </xf>
    <xf numFmtId="0" fontId="1" fillId="0" borderId="0" xfId="0" applyFont="1" applyFill="1"/>
    <xf numFmtId="0" fontId="0" fillId="0" borderId="3" xfId="0" applyFill="1" applyBorder="1" applyAlignment="1">
      <alignment horizontal="center"/>
    </xf>
    <xf numFmtId="0" fontId="10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2" fontId="1" fillId="0" borderId="0" xfId="0" applyNumberFormat="1" applyFont="1" applyFill="1" applyAlignment="1">
      <alignment horizontal="center"/>
    </xf>
    <xf numFmtId="0" fontId="1" fillId="0" borderId="4" xfId="0" applyFont="1" applyFill="1" applyBorder="1" applyAlignment="1">
      <alignment horizontal="center"/>
    </xf>
    <xf numFmtId="176" fontId="0" fillId="0" borderId="0" xfId="0" applyNumberFormat="1" applyFill="1" applyAlignment="1">
      <alignment horizontal="center"/>
    </xf>
    <xf numFmtId="0" fontId="12" fillId="0" borderId="3" xfId="0" applyFont="1" applyFill="1" applyBorder="1" applyAlignment="1">
      <alignment horizontal="center"/>
    </xf>
    <xf numFmtId="176" fontId="4" fillId="0" borderId="0" xfId="0" applyNumberFormat="1" applyFont="1" applyFill="1" applyAlignment="1">
      <alignment horizontal="center"/>
    </xf>
    <xf numFmtId="0" fontId="5" fillId="0" borderId="3" xfId="0" applyFont="1" applyFill="1" applyBorder="1" applyAlignment="1">
      <alignment horizontal="center"/>
    </xf>
    <xf numFmtId="177" fontId="5" fillId="0" borderId="0" xfId="0" applyNumberFormat="1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9" fillId="0" borderId="4" xfId="0" applyFont="1" applyFill="1" applyBorder="1"/>
    <xf numFmtId="176" fontId="13" fillId="0" borderId="4" xfId="0" applyNumberFormat="1" applyFont="1" applyFill="1" applyBorder="1" applyAlignment="1">
      <alignment horizontal="center"/>
    </xf>
    <xf numFmtId="176" fontId="13" fillId="0" borderId="0" xfId="0" applyNumberFormat="1" applyFont="1" applyFill="1" applyAlignment="1">
      <alignment horizontal="center"/>
    </xf>
    <xf numFmtId="0" fontId="0" fillId="0" borderId="6" xfId="0" applyFill="1" applyBorder="1" applyAlignment="1">
      <alignment horizontal="left"/>
    </xf>
    <xf numFmtId="2" fontId="0" fillId="2" borderId="0" xfId="0" applyNumberFormat="1" applyFont="1" applyFill="1" applyAlignment="1">
      <alignment horizontal="center"/>
    </xf>
    <xf numFmtId="2" fontId="0" fillId="3" borderId="0" xfId="0" applyNumberFormat="1" applyFont="1" applyFill="1" applyAlignment="1">
      <alignment horizontal="center"/>
    </xf>
    <xf numFmtId="2" fontId="0" fillId="0" borderId="0" xfId="0" applyNumberFormat="1" applyFont="1" applyAlignment="1">
      <alignment horizontal="center"/>
    </xf>
    <xf numFmtId="2" fontId="0" fillId="2" borderId="0" xfId="0" applyNumberFormat="1" applyFont="1" applyFill="1" applyBorder="1" applyAlignment="1">
      <alignment horizontal="center"/>
    </xf>
    <xf numFmtId="2" fontId="0" fillId="3" borderId="0" xfId="0" applyNumberFormat="1" applyFont="1" applyFill="1" applyBorder="1" applyAlignment="1">
      <alignment horizontal="center"/>
    </xf>
    <xf numFmtId="0" fontId="0" fillId="0" borderId="0" xfId="0" applyFont="1"/>
    <xf numFmtId="0" fontId="0" fillId="3" borderId="0" xfId="0" applyFont="1" applyFill="1"/>
  </cellXfs>
  <cellStyles count="2">
    <cellStyle name="常规" xfId="0" builtinId="0"/>
    <cellStyle name="常规 2" xfId="1" xr:uid="{00000000-0005-0000-0000-000001000000}"/>
  </cellStyles>
  <dxfs count="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  <color rgb="FFFF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"/>
  <sheetViews>
    <sheetView workbookViewId="0">
      <selection activeCell="B33" sqref="B33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5.5703125" style="20" customWidth="1"/>
    <col min="7" max="7" width="9.7109375" customWidth="1"/>
    <col min="8" max="8" width="32.7109375" style="12" customWidth="1"/>
  </cols>
  <sheetData>
    <row r="1" spans="1:8" x14ac:dyDescent="0.2">
      <c r="A1" s="32" t="s">
        <v>51</v>
      </c>
    </row>
    <row r="3" spans="1:8" x14ac:dyDescent="0.2">
      <c r="A3" s="32" t="s">
        <v>55</v>
      </c>
      <c r="B3" t="s">
        <v>59</v>
      </c>
    </row>
    <row r="4" spans="1:8" x14ac:dyDescent="0.2">
      <c r="A4" s="32"/>
      <c r="B4" t="s">
        <v>56</v>
      </c>
      <c r="F4"/>
      <c r="H4"/>
    </row>
    <row r="5" spans="1:8" x14ac:dyDescent="0.2">
      <c r="A5" s="32"/>
      <c r="B5" t="s">
        <v>154</v>
      </c>
      <c r="D5"/>
      <c r="E5"/>
      <c r="F5"/>
      <c r="H5"/>
    </row>
    <row r="6" spans="1:8" x14ac:dyDescent="0.2">
      <c r="A6" s="32"/>
      <c r="D6" s="205"/>
      <c r="E6" s="205"/>
      <c r="F6"/>
      <c r="H6"/>
    </row>
    <row r="7" spans="1:8" x14ac:dyDescent="0.2">
      <c r="C7" s="32" t="s">
        <v>33</v>
      </c>
      <c r="D7" s="164">
        <v>38133</v>
      </c>
      <c r="E7" s="164">
        <v>38533</v>
      </c>
      <c r="F7" s="32" t="s">
        <v>34</v>
      </c>
      <c r="H7"/>
    </row>
    <row r="8" spans="1:8" x14ac:dyDescent="0.2">
      <c r="A8" s="32" t="s">
        <v>32</v>
      </c>
      <c r="B8" t="s">
        <v>60</v>
      </c>
      <c r="C8" t="s">
        <v>79</v>
      </c>
      <c r="D8" s="205" t="s">
        <v>80</v>
      </c>
      <c r="E8" s="205" t="s">
        <v>81</v>
      </c>
      <c r="F8" t="s">
        <v>78</v>
      </c>
      <c r="H8"/>
    </row>
    <row r="9" spans="1:8" x14ac:dyDescent="0.2">
      <c r="F9"/>
      <c r="H9"/>
    </row>
    <row r="10" spans="1:8" x14ac:dyDescent="0.2">
      <c r="F10"/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50"/>
  <sheetViews>
    <sheetView topLeftCell="A101" zoomScale="85" zoomScaleNormal="85" workbookViewId="0">
      <selection activeCell="N133" sqref="N133"/>
    </sheetView>
  </sheetViews>
  <sheetFormatPr defaultRowHeight="12.75" x14ac:dyDescent="0.2"/>
  <cols>
    <col min="1" max="1" width="56.85546875" customWidth="1"/>
    <col min="2" max="2" width="11.7109375" customWidth="1"/>
    <col min="3" max="3" width="10" customWidth="1"/>
    <col min="4" max="5" width="7.7109375" customWidth="1"/>
    <col min="6" max="6" width="7.7109375" style="303" customWidth="1"/>
    <col min="7" max="9" width="7.7109375" customWidth="1"/>
    <col min="10" max="10" width="7.7109375" style="303" customWidth="1"/>
    <col min="11" max="13" width="7.7109375" customWidth="1"/>
    <col min="14" max="14" width="7.7109375" style="303" customWidth="1"/>
    <col min="15" max="17" width="7.7109375" style="34" customWidth="1"/>
    <col min="18" max="18" width="7.7109375" style="336" customWidth="1"/>
    <col min="19" max="19" width="7.7109375" style="34" customWidth="1"/>
    <col min="20" max="21" width="7.7109375" customWidth="1"/>
    <col min="22" max="22" width="7.7109375" style="303" customWidth="1"/>
    <col min="23" max="23" width="7.7109375" customWidth="1"/>
    <col min="24" max="24" width="16.5703125" customWidth="1"/>
    <col min="25" max="25" width="40.7109375" style="12" customWidth="1"/>
  </cols>
  <sheetData>
    <row r="1" spans="1:25" ht="13.5" thickBot="1" x14ac:dyDescent="0.25"/>
    <row r="2" spans="1:25" x14ac:dyDescent="0.2">
      <c r="A2" s="1" t="s">
        <v>22</v>
      </c>
      <c r="B2" s="35"/>
      <c r="C2" s="171" t="s">
        <v>67</v>
      </c>
      <c r="D2" s="293" t="s">
        <v>0</v>
      </c>
      <c r="E2" s="299"/>
      <c r="F2" s="299"/>
      <c r="G2" s="300"/>
      <c r="H2" s="293" t="s">
        <v>1</v>
      </c>
      <c r="I2" s="299"/>
      <c r="J2" s="299"/>
      <c r="K2" s="300"/>
      <c r="L2" s="293" t="s">
        <v>2</v>
      </c>
      <c r="M2" s="299"/>
      <c r="N2" s="299"/>
      <c r="O2" s="300"/>
      <c r="P2" s="49"/>
      <c r="Q2" s="10"/>
      <c r="R2" s="337"/>
      <c r="S2" s="10"/>
      <c r="T2" s="19"/>
      <c r="U2" s="19"/>
      <c r="V2" s="345"/>
      <c r="W2" s="54"/>
      <c r="X2" s="54"/>
      <c r="Y2" s="14" t="s">
        <v>3</v>
      </c>
    </row>
    <row r="3" spans="1:25" x14ac:dyDescent="0.2">
      <c r="A3" s="2"/>
      <c r="B3" s="37" t="s">
        <v>4</v>
      </c>
      <c r="C3" s="3"/>
      <c r="D3" s="36" t="s">
        <v>36</v>
      </c>
      <c r="E3" s="210" t="s">
        <v>37</v>
      </c>
      <c r="F3" s="301" t="s">
        <v>38</v>
      </c>
      <c r="G3" s="298"/>
      <c r="H3" s="36" t="s">
        <v>36</v>
      </c>
      <c r="I3" s="3" t="s">
        <v>37</v>
      </c>
      <c r="J3" s="297" t="s">
        <v>38</v>
      </c>
      <c r="K3" s="298"/>
      <c r="L3" s="36" t="s">
        <v>36</v>
      </c>
      <c r="M3" s="3" t="s">
        <v>37</v>
      </c>
      <c r="N3" s="297" t="s">
        <v>38</v>
      </c>
      <c r="O3" s="298"/>
      <c r="P3" s="38"/>
      <c r="Q3" s="5"/>
      <c r="R3" s="306"/>
      <c r="S3" s="5"/>
      <c r="T3" s="3"/>
      <c r="U3" s="3"/>
      <c r="V3" s="304"/>
      <c r="W3" s="37"/>
      <c r="X3" s="37"/>
      <c r="Y3" s="15"/>
    </row>
    <row r="4" spans="1:25" ht="12.75" customHeight="1" x14ac:dyDescent="0.2">
      <c r="A4" s="163" t="s">
        <v>58</v>
      </c>
      <c r="B4" s="37"/>
      <c r="C4" s="3"/>
      <c r="D4" s="36"/>
      <c r="E4" s="202"/>
      <c r="F4" s="304" t="s">
        <v>150</v>
      </c>
      <c r="G4" s="211" t="s">
        <v>82</v>
      </c>
      <c r="H4" s="36"/>
      <c r="I4" s="202"/>
      <c r="J4" s="304" t="s">
        <v>150</v>
      </c>
      <c r="K4" s="211" t="s">
        <v>82</v>
      </c>
      <c r="L4" s="210"/>
      <c r="M4" s="202"/>
      <c r="N4" s="304" t="s">
        <v>150</v>
      </c>
      <c r="O4" s="211" t="s">
        <v>82</v>
      </c>
      <c r="P4" s="67"/>
      <c r="Q4" s="63"/>
      <c r="R4" s="338"/>
      <c r="S4" s="63"/>
      <c r="T4" s="3"/>
      <c r="U4" s="3"/>
      <c r="V4" s="304"/>
      <c r="W4" s="37"/>
      <c r="X4" s="37"/>
      <c r="Y4" s="16" t="s">
        <v>74</v>
      </c>
    </row>
    <row r="5" spans="1:25" ht="12.75" customHeight="1" x14ac:dyDescent="0.2">
      <c r="A5" s="4" t="s">
        <v>61</v>
      </c>
      <c r="B5" s="39" t="s">
        <v>62</v>
      </c>
      <c r="C5" s="5"/>
      <c r="D5" s="212">
        <v>15</v>
      </c>
      <c r="E5" s="213">
        <f>D5</f>
        <v>15</v>
      </c>
      <c r="F5" s="305">
        <f t="shared" ref="F5:G5" si="0">E5</f>
        <v>15</v>
      </c>
      <c r="G5" s="218">
        <f t="shared" si="0"/>
        <v>15</v>
      </c>
      <c r="H5" s="213">
        <f t="shared" ref="H5:H7" si="1">G5</f>
        <v>15</v>
      </c>
      <c r="I5" s="213">
        <f t="shared" ref="I5:I7" si="2">H5</f>
        <v>15</v>
      </c>
      <c r="J5" s="305">
        <f t="shared" ref="J5:J7" si="3">I5</f>
        <v>15</v>
      </c>
      <c r="K5" s="218">
        <f t="shared" ref="K5:K7" si="4">J5</f>
        <v>15</v>
      </c>
      <c r="L5" s="213">
        <f t="shared" ref="L5:L7" si="5">K5</f>
        <v>15</v>
      </c>
      <c r="M5" s="213">
        <f t="shared" ref="M5:M7" si="6">L5</f>
        <v>15</v>
      </c>
      <c r="N5" s="305">
        <f t="shared" ref="N5:N7" si="7">M5</f>
        <v>15</v>
      </c>
      <c r="O5" s="213">
        <f t="shared" ref="O5:O7" si="8">N5</f>
        <v>15</v>
      </c>
      <c r="P5" s="67"/>
      <c r="Q5" s="63"/>
      <c r="R5" s="338"/>
      <c r="S5" s="63"/>
      <c r="T5" s="3"/>
      <c r="U5" s="3"/>
      <c r="V5" s="304"/>
      <c r="W5" s="37"/>
      <c r="X5" s="37"/>
      <c r="Y5" s="16" t="s">
        <v>143</v>
      </c>
    </row>
    <row r="6" spans="1:25" ht="12.75" customHeight="1" x14ac:dyDescent="0.2">
      <c r="A6" s="4" t="s">
        <v>63</v>
      </c>
      <c r="B6" s="39" t="s">
        <v>64</v>
      </c>
      <c r="C6" s="5"/>
      <c r="D6" s="212">
        <v>10</v>
      </c>
      <c r="E6" s="213">
        <f>D6</f>
        <v>10</v>
      </c>
      <c r="F6" s="305">
        <f t="shared" ref="F6:G6" si="9">E6</f>
        <v>10</v>
      </c>
      <c r="G6" s="218">
        <f t="shared" si="9"/>
        <v>10</v>
      </c>
      <c r="H6" s="213">
        <f t="shared" si="1"/>
        <v>10</v>
      </c>
      <c r="I6" s="213">
        <f t="shared" si="2"/>
        <v>10</v>
      </c>
      <c r="J6" s="305">
        <f t="shared" si="3"/>
        <v>10</v>
      </c>
      <c r="K6" s="218">
        <f t="shared" si="4"/>
        <v>10</v>
      </c>
      <c r="L6" s="213">
        <f t="shared" si="5"/>
        <v>10</v>
      </c>
      <c r="M6" s="213">
        <f t="shared" si="6"/>
        <v>10</v>
      </c>
      <c r="N6" s="305">
        <f t="shared" si="7"/>
        <v>10</v>
      </c>
      <c r="O6" s="213">
        <f t="shared" si="8"/>
        <v>10</v>
      </c>
      <c r="P6" s="67"/>
      <c r="Q6" s="63"/>
      <c r="R6" s="338"/>
      <c r="S6" s="63"/>
      <c r="T6" s="3"/>
      <c r="U6" s="3"/>
      <c r="V6" s="304"/>
      <c r="W6" s="37"/>
      <c r="X6" s="37"/>
      <c r="Y6" s="16" t="s">
        <v>143</v>
      </c>
    </row>
    <row r="7" spans="1:25" ht="12.75" customHeight="1" x14ac:dyDescent="0.2">
      <c r="A7" s="4" t="s">
        <v>83</v>
      </c>
      <c r="B7" s="206"/>
      <c r="C7" s="205"/>
      <c r="D7" s="212">
        <v>52</v>
      </c>
      <c r="E7" s="213">
        <f>D7</f>
        <v>52</v>
      </c>
      <c r="F7" s="305">
        <f t="shared" ref="F7:G7" si="10">E7</f>
        <v>52</v>
      </c>
      <c r="G7" s="218">
        <f t="shared" si="10"/>
        <v>52</v>
      </c>
      <c r="H7" s="213">
        <f t="shared" si="1"/>
        <v>52</v>
      </c>
      <c r="I7" s="213">
        <f t="shared" si="2"/>
        <v>52</v>
      </c>
      <c r="J7" s="305">
        <f t="shared" si="3"/>
        <v>52</v>
      </c>
      <c r="K7" s="218">
        <f t="shared" si="4"/>
        <v>52</v>
      </c>
      <c r="L7" s="213">
        <f t="shared" si="5"/>
        <v>52</v>
      </c>
      <c r="M7" s="213">
        <f t="shared" si="6"/>
        <v>52</v>
      </c>
      <c r="N7" s="305">
        <f t="shared" si="7"/>
        <v>52</v>
      </c>
      <c r="O7" s="213">
        <f t="shared" si="8"/>
        <v>52</v>
      </c>
      <c r="P7" s="67"/>
      <c r="Q7" s="63"/>
      <c r="R7" s="338"/>
      <c r="S7" s="63"/>
      <c r="T7" s="202"/>
      <c r="U7" s="202"/>
      <c r="V7" s="304"/>
      <c r="W7" s="37"/>
      <c r="X7" s="37"/>
      <c r="Y7" s="16"/>
    </row>
    <row r="8" spans="1:25" x14ac:dyDescent="0.2">
      <c r="A8" s="4" t="s">
        <v>53</v>
      </c>
      <c r="B8" s="39" t="s">
        <v>7</v>
      </c>
      <c r="C8" s="5"/>
      <c r="D8" s="212" t="s">
        <v>10</v>
      </c>
      <c r="E8" s="213" t="s">
        <v>10</v>
      </c>
      <c r="F8" s="305">
        <v>0</v>
      </c>
      <c r="G8" s="214">
        <v>6.5</v>
      </c>
      <c r="H8" s="226" t="s">
        <v>10</v>
      </c>
      <c r="I8" s="213" t="s">
        <v>10</v>
      </c>
      <c r="J8" s="305">
        <v>0</v>
      </c>
      <c r="K8" s="214">
        <f>G8</f>
        <v>6.5</v>
      </c>
      <c r="L8" s="226" t="s">
        <v>10</v>
      </c>
      <c r="M8" s="213" t="s">
        <v>10</v>
      </c>
      <c r="N8" s="305">
        <v>0</v>
      </c>
      <c r="O8" s="214">
        <f>G8</f>
        <v>6.5</v>
      </c>
      <c r="P8" s="68"/>
      <c r="Q8" s="50"/>
      <c r="R8" s="339"/>
      <c r="S8" s="50"/>
      <c r="T8" s="5"/>
      <c r="U8" s="5"/>
      <c r="V8" s="306"/>
      <c r="W8" s="39"/>
      <c r="X8" s="39"/>
      <c r="Y8" s="16" t="s">
        <v>144</v>
      </c>
    </row>
    <row r="9" spans="1:25" x14ac:dyDescent="0.2">
      <c r="A9" s="4" t="s">
        <v>39</v>
      </c>
      <c r="B9" s="39" t="s">
        <v>5</v>
      </c>
      <c r="C9" s="5"/>
      <c r="D9" s="215">
        <v>-106</v>
      </c>
      <c r="E9" s="216">
        <v>-88</v>
      </c>
      <c r="F9" s="216">
        <v>-114</v>
      </c>
      <c r="G9" s="217">
        <f>F9+G8</f>
        <v>-107.5</v>
      </c>
      <c r="H9" s="226"/>
      <c r="I9" s="213"/>
      <c r="J9" s="305"/>
      <c r="K9" s="218"/>
      <c r="L9" s="226"/>
      <c r="M9" s="213"/>
      <c r="N9" s="305"/>
      <c r="O9" s="218"/>
      <c r="P9" s="68"/>
      <c r="Q9" s="50"/>
      <c r="R9" s="339"/>
      <c r="S9" s="50"/>
      <c r="T9" s="5"/>
      <c r="U9" s="5"/>
      <c r="V9" s="306"/>
      <c r="W9" s="39"/>
      <c r="X9" s="39"/>
      <c r="Y9" s="351" t="s">
        <v>157</v>
      </c>
    </row>
    <row r="10" spans="1:25" x14ac:dyDescent="0.2">
      <c r="A10" s="4" t="s">
        <v>6</v>
      </c>
      <c r="B10" s="39" t="s">
        <v>7</v>
      </c>
      <c r="C10" s="5"/>
      <c r="D10" s="212"/>
      <c r="E10" s="213"/>
      <c r="F10" s="305"/>
      <c r="G10" s="218"/>
      <c r="H10" s="215">
        <v>6</v>
      </c>
      <c r="I10" s="216">
        <v>6</v>
      </c>
      <c r="J10" s="216">
        <v>3</v>
      </c>
      <c r="K10" s="217">
        <f>J10</f>
        <v>3</v>
      </c>
      <c r="L10" s="215">
        <v>1</v>
      </c>
      <c r="M10" s="216">
        <v>1</v>
      </c>
      <c r="N10" s="216">
        <v>0</v>
      </c>
      <c r="O10" s="217">
        <f>N10</f>
        <v>0</v>
      </c>
      <c r="P10" s="69"/>
      <c r="Q10" s="65"/>
      <c r="R10" s="340"/>
      <c r="S10" s="65"/>
      <c r="T10" s="5"/>
      <c r="U10" s="5"/>
      <c r="V10" s="306"/>
      <c r="W10" s="39"/>
      <c r="X10" s="39"/>
      <c r="Y10" s="351" t="s">
        <v>157</v>
      </c>
    </row>
    <row r="11" spans="1:25" x14ac:dyDescent="0.2">
      <c r="A11" s="4"/>
      <c r="B11" s="39"/>
      <c r="C11" s="5"/>
      <c r="D11" s="38"/>
      <c r="E11" s="5"/>
      <c r="F11" s="306"/>
      <c r="G11" s="39"/>
      <c r="H11" s="40"/>
      <c r="I11" s="8"/>
      <c r="J11" s="331"/>
      <c r="K11" s="41"/>
      <c r="L11" s="40"/>
      <c r="M11" s="8"/>
      <c r="N11" s="331"/>
      <c r="O11" s="51"/>
      <c r="P11" s="68"/>
      <c r="Q11" s="50"/>
      <c r="R11" s="339"/>
      <c r="S11" s="50"/>
      <c r="T11" s="5"/>
      <c r="U11" s="5"/>
      <c r="V11" s="306"/>
      <c r="W11" s="39"/>
      <c r="X11" s="39"/>
      <c r="Y11" s="16"/>
    </row>
    <row r="12" spans="1:25" ht="13.5" thickBot="1" x14ac:dyDescent="0.25">
      <c r="A12" s="302" t="s">
        <v>153</v>
      </c>
      <c r="B12" s="173"/>
      <c r="C12" s="172"/>
      <c r="D12" s="11"/>
      <c r="E12" s="11"/>
      <c r="F12" s="307"/>
      <c r="G12" s="48"/>
      <c r="H12" s="42"/>
      <c r="I12" s="13"/>
      <c r="J12" s="332"/>
      <c r="K12" s="43"/>
      <c r="L12" s="42"/>
      <c r="M12" s="13"/>
      <c r="N12" s="332"/>
      <c r="O12" s="61"/>
      <c r="P12" s="70"/>
      <c r="Q12" s="62"/>
      <c r="R12" s="341"/>
      <c r="S12" s="62"/>
      <c r="T12" s="11"/>
      <c r="U12" s="11"/>
      <c r="V12" s="307"/>
      <c r="W12" s="48"/>
      <c r="X12" s="48"/>
      <c r="Y12" s="17"/>
    </row>
    <row r="13" spans="1:25" x14ac:dyDescent="0.2">
      <c r="A13" s="33"/>
      <c r="B13" s="10"/>
      <c r="C13" s="5"/>
      <c r="D13" s="5"/>
      <c r="E13" s="5"/>
      <c r="F13" s="306"/>
      <c r="G13" s="5"/>
      <c r="H13" s="8"/>
      <c r="I13" s="8"/>
      <c r="J13" s="331"/>
      <c r="K13" s="8"/>
      <c r="L13" s="8"/>
      <c r="M13" s="8"/>
      <c r="N13" s="331"/>
      <c r="O13" s="50"/>
      <c r="P13" s="50"/>
      <c r="Q13" s="50"/>
      <c r="R13" s="339"/>
      <c r="S13" s="50"/>
      <c r="T13" s="5"/>
      <c r="U13" s="5"/>
      <c r="V13" s="306"/>
      <c r="W13" s="5"/>
      <c r="X13" s="5"/>
    </row>
    <row r="14" spans="1:25" ht="13.5" thickBot="1" x14ac:dyDescent="0.25">
      <c r="B14" s="5"/>
      <c r="C14" s="5"/>
      <c r="D14" s="11"/>
      <c r="E14" s="5"/>
      <c r="F14" s="306"/>
      <c r="G14" s="5"/>
      <c r="H14" s="8"/>
      <c r="I14" s="8"/>
      <c r="J14" s="331"/>
      <c r="K14" s="8"/>
      <c r="L14" s="8"/>
      <c r="M14" s="8"/>
      <c r="N14" s="331"/>
      <c r="O14" s="50"/>
      <c r="P14" s="50"/>
      <c r="Q14" s="50"/>
      <c r="R14" s="339"/>
      <c r="S14" s="50"/>
      <c r="T14" s="5"/>
      <c r="U14" s="5"/>
      <c r="V14" s="306"/>
      <c r="W14" s="5"/>
      <c r="X14" s="5"/>
    </row>
    <row r="15" spans="1:25" x14ac:dyDescent="0.2">
      <c r="A15" s="1" t="s">
        <v>20</v>
      </c>
      <c r="B15" s="53"/>
      <c r="C15" s="10"/>
      <c r="D15" s="293" t="s">
        <v>0</v>
      </c>
      <c r="E15" s="299"/>
      <c r="F15" s="299"/>
      <c r="G15" s="300"/>
      <c r="H15" s="293" t="s">
        <v>1</v>
      </c>
      <c r="I15" s="299"/>
      <c r="J15" s="299"/>
      <c r="K15" s="300"/>
      <c r="L15" s="293" t="s">
        <v>2</v>
      </c>
      <c r="M15" s="299"/>
      <c r="N15" s="299"/>
      <c r="O15" s="300"/>
      <c r="P15" s="49"/>
      <c r="Q15" s="10"/>
      <c r="R15" s="337"/>
      <c r="S15" s="10"/>
      <c r="T15" s="10"/>
      <c r="U15" s="10"/>
      <c r="V15" s="337"/>
      <c r="W15" s="53"/>
      <c r="X15" s="53"/>
      <c r="Y15" s="21"/>
    </row>
    <row r="16" spans="1:25" x14ac:dyDescent="0.2">
      <c r="A16" s="52"/>
      <c r="B16" s="39"/>
      <c r="C16" s="5"/>
      <c r="D16" s="36" t="s">
        <v>36</v>
      </c>
      <c r="E16" s="210" t="s">
        <v>37</v>
      </c>
      <c r="F16" s="301" t="s">
        <v>38</v>
      </c>
      <c r="G16" s="298"/>
      <c r="H16" s="36" t="s">
        <v>36</v>
      </c>
      <c r="I16" s="210" t="s">
        <v>37</v>
      </c>
      <c r="J16" s="301" t="s">
        <v>38</v>
      </c>
      <c r="K16" s="298"/>
      <c r="L16" s="36" t="s">
        <v>36</v>
      </c>
      <c r="M16" s="210" t="s">
        <v>37</v>
      </c>
      <c r="N16" s="297" t="s">
        <v>38</v>
      </c>
      <c r="O16" s="298"/>
      <c r="P16" s="38"/>
      <c r="Q16" s="5"/>
      <c r="R16" s="306"/>
      <c r="S16" s="5"/>
      <c r="T16" s="5"/>
      <c r="U16" s="5"/>
      <c r="V16" s="306"/>
      <c r="W16" s="39"/>
      <c r="X16" s="39"/>
      <c r="Y16" s="16"/>
    </row>
    <row r="17" spans="1:25" x14ac:dyDescent="0.2">
      <c r="A17" s="4" t="s">
        <v>9</v>
      </c>
      <c r="B17" s="39" t="s">
        <v>84</v>
      </c>
      <c r="C17" s="5"/>
      <c r="D17" s="47">
        <f>(10^12)*(10^-3)*10^(D9/10)*D5/15</f>
        <v>2.511886431509576E-2</v>
      </c>
      <c r="E17" s="227">
        <f t="shared" ref="E17:G17" si="11">(10^12)*(10^-3)*10^(E9/10)*E5/15</f>
        <v>1.584893192461106</v>
      </c>
      <c r="F17" s="308">
        <f t="shared" si="11"/>
        <v>3.9810717055349535E-3</v>
      </c>
      <c r="G17" s="227">
        <f t="shared" si="11"/>
        <v>1.7782794100389156E-2</v>
      </c>
      <c r="H17" s="47">
        <f>(10^12)*(10^-3)*10^((D9+H10)/10)*H5/15</f>
        <v>0.1</v>
      </c>
      <c r="I17" s="227">
        <f t="shared" ref="I17:K17" si="12">(10^12)*(10^-3)*10^((E9+I10)/10)*I5/15</f>
        <v>6.3095734448019334</v>
      </c>
      <c r="J17" s="308">
        <f t="shared" si="12"/>
        <v>7.9432823472428103E-3</v>
      </c>
      <c r="K17" s="227">
        <f t="shared" si="12"/>
        <v>3.5481338923357558E-2</v>
      </c>
      <c r="L17" s="47">
        <f>(10^12)*(10^-3)*10^((D9+L10)/10)*L5/15</f>
        <v>3.1622776601683708E-2</v>
      </c>
      <c r="M17" s="227">
        <f t="shared" ref="M17:O17" si="13">(10^12)*(10^-3)*10^((E9+M10)/10)*M5/15</f>
        <v>1.9952623149688824</v>
      </c>
      <c r="N17" s="308">
        <f t="shared" si="13"/>
        <v>3.9810717055349535E-3</v>
      </c>
      <c r="O17" s="227">
        <f t="shared" si="13"/>
        <v>1.7782794100389156E-2</v>
      </c>
      <c r="P17" s="47"/>
      <c r="Q17" s="7"/>
      <c r="R17" s="342"/>
      <c r="S17" s="7"/>
      <c r="T17" s="7"/>
      <c r="U17" s="7"/>
      <c r="V17" s="342"/>
      <c r="W17" s="44"/>
      <c r="X17" s="44"/>
      <c r="Y17" s="16" t="s">
        <v>57</v>
      </c>
    </row>
    <row r="18" spans="1:25" x14ac:dyDescent="0.2">
      <c r="A18" s="22" t="s">
        <v>11</v>
      </c>
      <c r="B18" s="39" t="s">
        <v>7</v>
      </c>
      <c r="C18" s="5"/>
      <c r="D18" s="38" t="s">
        <v>10</v>
      </c>
      <c r="E18" s="222" t="s">
        <v>10</v>
      </c>
      <c r="F18" s="333" t="s">
        <v>10</v>
      </c>
      <c r="G18" s="222" t="s">
        <v>10</v>
      </c>
      <c r="H18" s="59">
        <f>10*LOG(H17/(D17+L17))</f>
        <v>2.4609810895613378</v>
      </c>
      <c r="I18" s="224">
        <f t="shared" ref="I18:K18" si="14">10*LOG(I17/(E17+M17))</f>
        <v>2.4609810895613347</v>
      </c>
      <c r="J18" s="321">
        <f t="shared" si="14"/>
        <v>-1.0299956639793776E-2</v>
      </c>
      <c r="K18" s="224">
        <f t="shared" si="14"/>
        <v>-1.0299956639792811E-2</v>
      </c>
      <c r="L18" s="59">
        <f>10*LOG(L17/(D17+H17))</f>
        <v>-5.9732279370869659</v>
      </c>
      <c r="M18" s="224">
        <f t="shared" ref="M18:O18" si="15">10*LOG(M17/(E17+I17))</f>
        <v>-5.9732279370869446</v>
      </c>
      <c r="N18" s="321">
        <f t="shared" si="15"/>
        <v>-4.7643486243648656</v>
      </c>
      <c r="O18" s="224">
        <f t="shared" si="15"/>
        <v>-4.7643486243648665</v>
      </c>
      <c r="P18" s="59"/>
      <c r="Q18" s="26"/>
      <c r="R18" s="322"/>
      <c r="S18" s="26"/>
      <c r="T18" s="8"/>
      <c r="U18" s="8"/>
      <c r="V18" s="331"/>
      <c r="W18" s="41"/>
      <c r="X18" s="41"/>
      <c r="Y18" s="16" t="s">
        <v>54</v>
      </c>
    </row>
    <row r="19" spans="1:25" x14ac:dyDescent="0.2">
      <c r="A19" s="23" t="s">
        <v>14</v>
      </c>
      <c r="B19" s="39" t="s">
        <v>86</v>
      </c>
      <c r="C19" s="5"/>
      <c r="D19" s="38" t="s">
        <v>10</v>
      </c>
      <c r="E19" s="222" t="s">
        <v>10</v>
      </c>
      <c r="F19" s="333" t="s">
        <v>10</v>
      </c>
      <c r="G19" s="222" t="s">
        <v>10</v>
      </c>
      <c r="H19" s="59">
        <f>10*LOG10(H17)-90</f>
        <v>-100</v>
      </c>
      <c r="I19" s="224">
        <f t="shared" ref="I19:K19" si="16">10*LOG10(I17)-90</f>
        <v>-82</v>
      </c>
      <c r="J19" s="321">
        <f t="shared" si="16"/>
        <v>-111</v>
      </c>
      <c r="K19" s="224">
        <f t="shared" si="16"/>
        <v>-104.5</v>
      </c>
      <c r="L19" s="59">
        <f t="shared" ref="L19:O19" si="17">10*LOG10(L17)-90</f>
        <v>-105.00000000000001</v>
      </c>
      <c r="M19" s="224">
        <f t="shared" si="17"/>
        <v>-87</v>
      </c>
      <c r="N19" s="321">
        <f t="shared" si="17"/>
        <v>-114.00000000000003</v>
      </c>
      <c r="O19" s="224">
        <f t="shared" si="17"/>
        <v>-107.50000000000001</v>
      </c>
      <c r="P19" s="60"/>
      <c r="Q19" s="27"/>
      <c r="R19" s="310"/>
      <c r="S19" s="27"/>
      <c r="T19" s="6"/>
      <c r="U19" s="6"/>
      <c r="V19" s="319"/>
      <c r="W19" s="71"/>
      <c r="X19" s="71"/>
      <c r="Y19" s="16" t="s">
        <v>65</v>
      </c>
    </row>
    <row r="20" spans="1:25" x14ac:dyDescent="0.2">
      <c r="A20" s="4" t="s">
        <v>40</v>
      </c>
      <c r="B20" s="206" t="s">
        <v>85</v>
      </c>
      <c r="C20" s="222"/>
      <c r="D20" s="40">
        <f>10*LOG((D17+H17+L17)*10^-9)+10*LOG(D7*12)</f>
        <v>-70.096310212646941</v>
      </c>
      <c r="E20" s="223">
        <f>10*LOG((E17+I17+M17)*10^-9)+10*LOG(E7*12)</f>
        <v>-52.096310212646941</v>
      </c>
      <c r="F20" s="309">
        <f>10*LOG((F17+J17+N17)*10^-9)+10*LOG(F7*12)</f>
        <v>-80.032701114726834</v>
      </c>
      <c r="G20" s="223">
        <f>10*LOG((G17+K17+O17)*10^-9)+10*LOG(G7*12)</f>
        <v>-73.532701114726819</v>
      </c>
      <c r="H20" s="59" t="s">
        <v>10</v>
      </c>
      <c r="I20" s="222" t="s">
        <v>10</v>
      </c>
      <c r="J20" s="333" t="s">
        <v>10</v>
      </c>
      <c r="K20" s="45" t="s">
        <v>10</v>
      </c>
      <c r="L20" s="59" t="s">
        <v>10</v>
      </c>
      <c r="M20" s="222" t="s">
        <v>10</v>
      </c>
      <c r="N20" s="333" t="s">
        <v>10</v>
      </c>
      <c r="O20" s="45" t="s">
        <v>10</v>
      </c>
      <c r="P20" s="224"/>
      <c r="Q20" s="224"/>
      <c r="R20" s="321"/>
      <c r="S20" s="224"/>
      <c r="T20" s="222"/>
      <c r="U20" s="222"/>
      <c r="V20" s="333"/>
      <c r="W20" s="206"/>
      <c r="X20" s="206"/>
      <c r="Y20" s="16" t="s">
        <v>41</v>
      </c>
    </row>
    <row r="21" spans="1:25" ht="13.5" thickBot="1" x14ac:dyDescent="0.25">
      <c r="A21" s="196" t="s">
        <v>98</v>
      </c>
      <c r="B21" s="48" t="s">
        <v>7</v>
      </c>
      <c r="C21" s="199"/>
      <c r="D21" s="11"/>
      <c r="E21" s="11"/>
      <c r="F21" s="307"/>
      <c r="G21" s="48"/>
      <c r="H21" s="28"/>
      <c r="I21" s="28"/>
      <c r="J21" s="334"/>
      <c r="K21" s="46"/>
      <c r="L21" s="28">
        <f>L19-H19</f>
        <v>-5.0000000000000142</v>
      </c>
      <c r="M21" s="28">
        <f t="shared" ref="M21:O21" si="18">M19-I19</f>
        <v>-5</v>
      </c>
      <c r="N21" s="334">
        <f t="shared" si="18"/>
        <v>-3.0000000000000284</v>
      </c>
      <c r="O21" s="46">
        <f t="shared" si="18"/>
        <v>-3.0000000000000142</v>
      </c>
      <c r="P21" s="62"/>
      <c r="Q21" s="62"/>
      <c r="R21" s="341"/>
      <c r="S21" s="62"/>
      <c r="T21" s="11"/>
      <c r="U21" s="11"/>
      <c r="V21" s="307"/>
      <c r="W21" s="48"/>
      <c r="X21" s="199"/>
      <c r="Y21" s="17" t="s">
        <v>108</v>
      </c>
    </row>
    <row r="22" spans="1:25" x14ac:dyDescent="0.2">
      <c r="A22" s="221"/>
      <c r="B22" s="222"/>
      <c r="C22" s="205"/>
      <c r="D22" s="205"/>
      <c r="E22" s="205"/>
      <c r="F22" s="306"/>
      <c r="G22" s="205"/>
      <c r="H22" s="26"/>
      <c r="I22" s="26"/>
      <c r="J22" s="322"/>
      <c r="K22" s="26"/>
      <c r="L22" s="26"/>
      <c r="M22" s="26"/>
      <c r="N22" s="322"/>
      <c r="O22" s="26"/>
      <c r="P22" s="50"/>
      <c r="Q22" s="50"/>
      <c r="R22" s="339"/>
      <c r="S22" s="50"/>
      <c r="T22" s="205"/>
      <c r="U22" s="205"/>
      <c r="V22" s="306"/>
      <c r="W22" s="205"/>
      <c r="X22" s="205"/>
    </row>
    <row r="23" spans="1:25" ht="13.5" thickBot="1" x14ac:dyDescent="0.25">
      <c r="B23" s="5"/>
      <c r="C23" s="5"/>
      <c r="D23" s="5"/>
      <c r="E23" s="5"/>
      <c r="F23" s="306"/>
      <c r="G23" s="5"/>
      <c r="H23" s="9"/>
      <c r="I23" s="9"/>
      <c r="J23" s="323"/>
      <c r="K23" s="9"/>
      <c r="L23" s="9"/>
      <c r="M23" s="9"/>
      <c r="N23" s="323"/>
      <c r="O23" s="50"/>
      <c r="P23" s="50"/>
      <c r="Q23" s="50"/>
      <c r="R23" s="339"/>
      <c r="S23" s="50"/>
      <c r="T23" s="5"/>
      <c r="U23" s="5"/>
      <c r="V23" s="306"/>
      <c r="W23" s="5"/>
      <c r="X23" s="5"/>
    </row>
    <row r="24" spans="1:25" s="73" customFormat="1" x14ac:dyDescent="0.2">
      <c r="A24" s="1" t="s">
        <v>21</v>
      </c>
      <c r="B24" s="76"/>
      <c r="C24" s="77"/>
      <c r="D24" s="293" t="s">
        <v>0</v>
      </c>
      <c r="E24" s="294"/>
      <c r="F24" s="294"/>
      <c r="G24" s="295"/>
      <c r="H24" s="293" t="s">
        <v>1</v>
      </c>
      <c r="I24" s="294"/>
      <c r="J24" s="294"/>
      <c r="K24" s="295"/>
      <c r="L24" s="293" t="s">
        <v>2</v>
      </c>
      <c r="M24" s="294"/>
      <c r="N24" s="294"/>
      <c r="O24" s="295"/>
      <c r="P24" s="293" t="s">
        <v>47</v>
      </c>
      <c r="Q24" s="294"/>
      <c r="R24" s="294"/>
      <c r="S24" s="295"/>
      <c r="T24" s="78"/>
      <c r="U24" s="77"/>
      <c r="V24" s="318"/>
      <c r="W24" s="76"/>
      <c r="X24" s="76"/>
      <c r="Y24" s="102" t="s">
        <v>3</v>
      </c>
    </row>
    <row r="25" spans="1:25" s="73" customFormat="1" x14ac:dyDescent="0.2">
      <c r="A25" s="2"/>
      <c r="B25" s="71"/>
      <c r="C25" s="6"/>
      <c r="D25" s="36" t="s">
        <v>36</v>
      </c>
      <c r="E25" s="3" t="s">
        <v>37</v>
      </c>
      <c r="F25" s="297" t="s">
        <v>38</v>
      </c>
      <c r="G25" s="298"/>
      <c r="H25" s="36" t="s">
        <v>36</v>
      </c>
      <c r="I25" s="3" t="s">
        <v>37</v>
      </c>
      <c r="J25" s="297" t="s">
        <v>38</v>
      </c>
      <c r="K25" s="298"/>
      <c r="L25" s="36" t="s">
        <v>36</v>
      </c>
      <c r="M25" s="3" t="s">
        <v>37</v>
      </c>
      <c r="N25" s="297" t="s">
        <v>38</v>
      </c>
      <c r="O25" s="298"/>
      <c r="P25" s="36" t="s">
        <v>36</v>
      </c>
      <c r="Q25" s="3" t="s">
        <v>37</v>
      </c>
      <c r="R25" s="297" t="s">
        <v>38</v>
      </c>
      <c r="S25" s="298"/>
      <c r="T25" s="103"/>
      <c r="U25" s="6"/>
      <c r="V25" s="319"/>
      <c r="W25" s="71"/>
      <c r="X25" s="71"/>
      <c r="Y25" s="104"/>
    </row>
    <row r="26" spans="1:25" s="73" customFormat="1" x14ac:dyDescent="0.2">
      <c r="A26" s="2" t="s">
        <v>42</v>
      </c>
      <c r="B26" s="105" t="s">
        <v>13</v>
      </c>
      <c r="C26" s="169"/>
      <c r="D26" s="165">
        <v>1.5</v>
      </c>
      <c r="E26" s="27">
        <f t="shared" ref="E26:G28" si="19">$D26</f>
        <v>1.5</v>
      </c>
      <c r="F26" s="310">
        <f t="shared" si="19"/>
        <v>1.5</v>
      </c>
      <c r="G26" s="27">
        <f t="shared" si="19"/>
        <v>1.5</v>
      </c>
      <c r="H26" s="103"/>
      <c r="I26" s="6"/>
      <c r="J26" s="319"/>
      <c r="K26" s="71"/>
      <c r="L26" s="103"/>
      <c r="M26" s="6"/>
      <c r="N26" s="319"/>
      <c r="O26" s="71"/>
      <c r="P26" s="103"/>
      <c r="Q26" s="6"/>
      <c r="R26" s="319"/>
      <c r="S26" s="71"/>
      <c r="T26" s="103"/>
      <c r="U26" s="6"/>
      <c r="V26" s="319"/>
      <c r="W26" s="71"/>
      <c r="X26" s="71"/>
      <c r="Y26" s="104"/>
    </row>
    <row r="27" spans="1:25" s="73" customFormat="1" ht="15.75" x14ac:dyDescent="0.3">
      <c r="A27" s="4" t="s">
        <v>70</v>
      </c>
      <c r="B27" s="105" t="s">
        <v>13</v>
      </c>
      <c r="C27" s="169"/>
      <c r="D27" s="165">
        <v>1.5</v>
      </c>
      <c r="E27" s="27">
        <f t="shared" si="19"/>
        <v>1.5</v>
      </c>
      <c r="F27" s="310">
        <f t="shared" si="19"/>
        <v>1.5</v>
      </c>
      <c r="G27" s="27">
        <f t="shared" si="19"/>
        <v>1.5</v>
      </c>
      <c r="H27" s="103"/>
      <c r="I27" s="6"/>
      <c r="J27" s="319"/>
      <c r="K27" s="71"/>
      <c r="L27" s="103"/>
      <c r="M27" s="6"/>
      <c r="N27" s="319"/>
      <c r="O27" s="71"/>
      <c r="P27" s="103"/>
      <c r="Q27" s="6"/>
      <c r="R27" s="319"/>
      <c r="S27" s="71"/>
      <c r="T27" s="103"/>
      <c r="U27" s="6"/>
      <c r="V27" s="319"/>
      <c r="W27" s="71"/>
      <c r="X27" s="71"/>
      <c r="Y27" s="104"/>
    </row>
    <row r="28" spans="1:25" s="73" customFormat="1" ht="15.75" x14ac:dyDescent="0.3">
      <c r="A28" s="4" t="s">
        <v>87</v>
      </c>
      <c r="B28" s="105" t="s">
        <v>13</v>
      </c>
      <c r="C28" s="169"/>
      <c r="D28" s="165">
        <v>1.5</v>
      </c>
      <c r="E28" s="27">
        <f t="shared" si="19"/>
        <v>1.5</v>
      </c>
      <c r="F28" s="310">
        <f t="shared" si="19"/>
        <v>1.5</v>
      </c>
      <c r="G28" s="27">
        <f t="shared" si="19"/>
        <v>1.5</v>
      </c>
      <c r="H28" s="103"/>
      <c r="I28" s="203"/>
      <c r="J28" s="319"/>
      <c r="K28" s="204"/>
      <c r="L28" s="103"/>
      <c r="M28" s="203"/>
      <c r="N28" s="319"/>
      <c r="O28" s="204"/>
      <c r="P28" s="103"/>
      <c r="Q28" s="203"/>
      <c r="R28" s="319"/>
      <c r="S28" s="204"/>
      <c r="T28" s="103"/>
      <c r="U28" s="203"/>
      <c r="V28" s="319"/>
      <c r="W28" s="204"/>
      <c r="X28" s="204"/>
      <c r="Y28" s="104"/>
    </row>
    <row r="29" spans="1:25" s="73" customFormat="1" x14ac:dyDescent="0.2">
      <c r="A29" s="2" t="s">
        <v>43</v>
      </c>
      <c r="B29" s="105" t="s">
        <v>13</v>
      </c>
      <c r="C29" s="169"/>
      <c r="D29" s="60"/>
      <c r="E29" s="27"/>
      <c r="F29" s="310"/>
      <c r="G29" s="106"/>
      <c r="H29" s="166">
        <v>0.3</v>
      </c>
      <c r="I29" s="27">
        <f t="shared" ref="I29:K31" si="20">$H29</f>
        <v>0.3</v>
      </c>
      <c r="J29" s="310">
        <f t="shared" si="20"/>
        <v>0.3</v>
      </c>
      <c r="K29" s="27">
        <f t="shared" si="20"/>
        <v>0.3</v>
      </c>
      <c r="L29" s="166">
        <v>0.3</v>
      </c>
      <c r="M29" s="6">
        <f t="shared" ref="M29:O31" si="21">$L29</f>
        <v>0.3</v>
      </c>
      <c r="N29" s="319">
        <f t="shared" si="21"/>
        <v>0.3</v>
      </c>
      <c r="O29" s="203">
        <f t="shared" si="21"/>
        <v>0.3</v>
      </c>
      <c r="P29" s="103"/>
      <c r="Q29" s="6"/>
      <c r="R29" s="319"/>
      <c r="S29" s="71"/>
      <c r="T29" s="103"/>
      <c r="U29" s="6"/>
      <c r="V29" s="319"/>
      <c r="W29" s="71"/>
      <c r="X29" s="71"/>
      <c r="Y29" s="104"/>
    </row>
    <row r="30" spans="1:25" s="73" customFormat="1" ht="13.5" customHeight="1" x14ac:dyDescent="0.3">
      <c r="A30" s="4" t="s">
        <v>71</v>
      </c>
      <c r="B30" s="105" t="s">
        <v>13</v>
      </c>
      <c r="C30" s="169"/>
      <c r="D30" s="60"/>
      <c r="E30" s="27"/>
      <c r="F30" s="310"/>
      <c r="G30" s="106"/>
      <c r="H30" s="166">
        <v>0.3</v>
      </c>
      <c r="I30" s="27">
        <f t="shared" si="20"/>
        <v>0.3</v>
      </c>
      <c r="J30" s="310">
        <f t="shared" si="20"/>
        <v>0.3</v>
      </c>
      <c r="K30" s="27">
        <f t="shared" si="20"/>
        <v>0.3</v>
      </c>
      <c r="L30" s="166">
        <v>0.3</v>
      </c>
      <c r="M30" s="6">
        <f t="shared" si="21"/>
        <v>0.3</v>
      </c>
      <c r="N30" s="319">
        <f t="shared" si="21"/>
        <v>0.3</v>
      </c>
      <c r="O30" s="203">
        <f t="shared" si="21"/>
        <v>0.3</v>
      </c>
      <c r="P30" s="103"/>
      <c r="Q30" s="6"/>
      <c r="R30" s="319"/>
      <c r="S30" s="71"/>
      <c r="T30" s="103"/>
      <c r="U30" s="6"/>
      <c r="V30" s="319"/>
      <c r="W30" s="71"/>
      <c r="X30" s="71"/>
      <c r="Y30" s="104"/>
    </row>
    <row r="31" spans="1:25" s="73" customFormat="1" ht="13.5" customHeight="1" x14ac:dyDescent="0.3">
      <c r="A31" s="4" t="s">
        <v>88</v>
      </c>
      <c r="B31" s="105" t="s">
        <v>13</v>
      </c>
      <c r="C31" s="169"/>
      <c r="D31" s="60"/>
      <c r="E31" s="27"/>
      <c r="F31" s="310"/>
      <c r="G31" s="106"/>
      <c r="H31" s="166">
        <v>0.3</v>
      </c>
      <c r="I31" s="27">
        <f t="shared" si="20"/>
        <v>0.3</v>
      </c>
      <c r="J31" s="310">
        <f t="shared" si="20"/>
        <v>0.3</v>
      </c>
      <c r="K31" s="27">
        <f t="shared" si="20"/>
        <v>0.3</v>
      </c>
      <c r="L31" s="166">
        <v>0.3</v>
      </c>
      <c r="M31" s="203">
        <f t="shared" si="21"/>
        <v>0.3</v>
      </c>
      <c r="N31" s="319">
        <f t="shared" si="21"/>
        <v>0.3</v>
      </c>
      <c r="O31" s="203">
        <f t="shared" si="21"/>
        <v>0.3</v>
      </c>
      <c r="P31" s="103"/>
      <c r="Q31" s="203"/>
      <c r="R31" s="319"/>
      <c r="S31" s="204"/>
      <c r="T31" s="103"/>
      <c r="U31" s="203"/>
      <c r="V31" s="319"/>
      <c r="W31" s="204"/>
      <c r="X31" s="204"/>
      <c r="Y31" s="104"/>
    </row>
    <row r="32" spans="1:25" s="73" customFormat="1" ht="13.5" customHeight="1" thickBot="1" x14ac:dyDescent="0.25">
      <c r="A32" s="220" t="s">
        <v>89</v>
      </c>
      <c r="B32" s="107" t="s">
        <v>13</v>
      </c>
      <c r="C32" s="170"/>
      <c r="D32" s="108"/>
      <c r="E32" s="109"/>
      <c r="F32" s="311"/>
      <c r="G32" s="110"/>
      <c r="H32" s="108"/>
      <c r="I32" s="109"/>
      <c r="J32" s="311"/>
      <c r="K32" s="110"/>
      <c r="L32" s="108"/>
      <c r="M32" s="109"/>
      <c r="N32" s="311"/>
      <c r="O32" s="110"/>
      <c r="P32" s="167">
        <v>3</v>
      </c>
      <c r="Q32" s="27">
        <f>P32</f>
        <v>3</v>
      </c>
      <c r="R32" s="310">
        <f t="shared" ref="R32:S32" si="22">Q32</f>
        <v>3</v>
      </c>
      <c r="S32" s="27">
        <f t="shared" si="22"/>
        <v>3</v>
      </c>
      <c r="T32" s="108"/>
      <c r="U32" s="109"/>
      <c r="V32" s="311"/>
      <c r="W32" s="110"/>
      <c r="X32" s="110"/>
      <c r="Y32" s="168" t="s">
        <v>75</v>
      </c>
    </row>
    <row r="33" spans="1:25" s="73" customFormat="1" x14ac:dyDescent="0.2">
      <c r="A33" s="80"/>
      <c r="B33" s="81"/>
      <c r="C33" s="81"/>
      <c r="D33" s="82"/>
      <c r="E33" s="82"/>
      <c r="F33" s="312"/>
      <c r="G33" s="82"/>
      <c r="H33" s="82"/>
      <c r="I33" s="82"/>
      <c r="J33" s="312"/>
      <c r="K33" s="82"/>
      <c r="L33" s="82"/>
      <c r="M33" s="82"/>
      <c r="N33" s="312"/>
      <c r="O33" s="72"/>
      <c r="P33" s="72"/>
      <c r="Q33" s="72"/>
      <c r="R33" s="343"/>
      <c r="S33" s="72"/>
      <c r="T33" s="82"/>
      <c r="U33" s="82"/>
      <c r="V33" s="312"/>
      <c r="W33" s="82"/>
      <c r="X33" s="82"/>
      <c r="Y33" s="83"/>
    </row>
    <row r="34" spans="1:25" s="73" customFormat="1" ht="13.5" thickBot="1" x14ac:dyDescent="0.25">
      <c r="B34" s="84"/>
      <c r="C34" s="84"/>
      <c r="D34" s="84"/>
      <c r="E34" s="84"/>
      <c r="F34" s="313"/>
      <c r="G34" s="84"/>
      <c r="H34" s="84"/>
      <c r="I34" s="84"/>
      <c r="J34" s="313"/>
      <c r="K34" s="84"/>
      <c r="L34" s="84"/>
      <c r="M34" s="84"/>
      <c r="N34" s="313"/>
      <c r="O34" s="84"/>
      <c r="P34" s="84"/>
      <c r="Q34" s="84"/>
      <c r="R34" s="313"/>
      <c r="S34" s="84"/>
      <c r="T34" s="84"/>
      <c r="U34" s="84"/>
      <c r="V34" s="313"/>
      <c r="W34" s="84"/>
      <c r="X34" s="84"/>
      <c r="Y34" s="85"/>
    </row>
    <row r="35" spans="1:25" s="73" customFormat="1" x14ac:dyDescent="0.2">
      <c r="A35" s="1" t="s">
        <v>23</v>
      </c>
      <c r="B35" s="76"/>
      <c r="C35" s="174"/>
      <c r="D35" s="296" t="s">
        <v>0</v>
      </c>
      <c r="E35" s="294"/>
      <c r="F35" s="294"/>
      <c r="G35" s="295"/>
      <c r="H35" s="293" t="s">
        <v>1</v>
      </c>
      <c r="I35" s="294"/>
      <c r="J35" s="294"/>
      <c r="K35" s="295"/>
      <c r="L35" s="293" t="s">
        <v>2</v>
      </c>
      <c r="M35" s="294"/>
      <c r="N35" s="294"/>
      <c r="O35" s="295"/>
      <c r="P35" s="293" t="s">
        <v>47</v>
      </c>
      <c r="Q35" s="294"/>
      <c r="R35" s="294"/>
      <c r="S35" s="295"/>
      <c r="T35" s="293" t="s">
        <v>35</v>
      </c>
      <c r="U35" s="294"/>
      <c r="V35" s="294"/>
      <c r="W35" s="295"/>
      <c r="X35" s="284"/>
      <c r="Y35" s="14" t="s">
        <v>3</v>
      </c>
    </row>
    <row r="36" spans="1:25" s="73" customFormat="1" x14ac:dyDescent="0.2">
      <c r="A36" s="52"/>
      <c r="B36" s="71"/>
      <c r="C36" s="175"/>
      <c r="D36" s="3" t="s">
        <v>36</v>
      </c>
      <c r="E36" s="3" t="s">
        <v>37</v>
      </c>
      <c r="F36" s="297" t="s">
        <v>38</v>
      </c>
      <c r="G36" s="298"/>
      <c r="H36" s="36" t="s">
        <v>36</v>
      </c>
      <c r="I36" s="3" t="s">
        <v>37</v>
      </c>
      <c r="J36" s="297" t="s">
        <v>38</v>
      </c>
      <c r="K36" s="298"/>
      <c r="L36" s="36" t="s">
        <v>36</v>
      </c>
      <c r="M36" s="3" t="s">
        <v>37</v>
      </c>
      <c r="N36" s="297" t="s">
        <v>38</v>
      </c>
      <c r="O36" s="298"/>
      <c r="P36" s="36" t="s">
        <v>36</v>
      </c>
      <c r="Q36" s="3" t="s">
        <v>37</v>
      </c>
      <c r="R36" s="297" t="s">
        <v>38</v>
      </c>
      <c r="S36" s="298"/>
      <c r="T36" s="36" t="s">
        <v>36</v>
      </c>
      <c r="U36" s="3" t="s">
        <v>37</v>
      </c>
      <c r="V36" s="298" t="s">
        <v>38</v>
      </c>
      <c r="W36" s="298"/>
      <c r="X36" s="71"/>
      <c r="Y36" s="15"/>
    </row>
    <row r="37" spans="1:25" s="73" customFormat="1" x14ac:dyDescent="0.2">
      <c r="A37" s="160" t="s">
        <v>90</v>
      </c>
      <c r="B37" s="130" t="s">
        <v>12</v>
      </c>
      <c r="C37" s="176"/>
      <c r="D37" s="114">
        <v>0</v>
      </c>
      <c r="E37" s="114">
        <v>0</v>
      </c>
      <c r="F37" s="114">
        <v>0</v>
      </c>
      <c r="G37" s="115">
        <v>0</v>
      </c>
      <c r="H37" s="112">
        <v>1</v>
      </c>
      <c r="I37" s="225">
        <v>1</v>
      </c>
      <c r="J37" s="114">
        <v>1</v>
      </c>
      <c r="K37" s="115">
        <v>1</v>
      </c>
      <c r="L37" s="112">
        <f>L17/(D17+L17)</f>
        <v>0.55731163376229242</v>
      </c>
      <c r="M37" s="225">
        <f>M17/(E17+M17)</f>
        <v>0.55731163376229431</v>
      </c>
      <c r="N37" s="114">
        <f>N17/(F17+N17)</f>
        <v>0.5</v>
      </c>
      <c r="O37" s="115">
        <f>O17/(G17+O17)</f>
        <v>0.5</v>
      </c>
      <c r="P37" s="114"/>
      <c r="Q37" s="114"/>
      <c r="R37" s="114"/>
      <c r="S37" s="114"/>
      <c r="T37" s="112"/>
      <c r="U37" s="114"/>
      <c r="V37" s="114"/>
      <c r="W37" s="115"/>
      <c r="X37" s="115"/>
      <c r="Y37" s="132" t="s">
        <v>27</v>
      </c>
    </row>
    <row r="38" spans="1:25" s="73" customFormat="1" x14ac:dyDescent="0.2">
      <c r="A38" s="161" t="s">
        <v>91</v>
      </c>
      <c r="B38" s="130" t="s">
        <v>7</v>
      </c>
      <c r="C38" s="176"/>
      <c r="D38" s="114">
        <f>D26*D37</f>
        <v>0</v>
      </c>
      <c r="E38" s="114">
        <f>E26*E37</f>
        <v>0</v>
      </c>
      <c r="F38" s="114">
        <f>F26*F37</f>
        <v>0</v>
      </c>
      <c r="G38" s="114">
        <f>G26*G37</f>
        <v>0</v>
      </c>
      <c r="H38" s="112">
        <f t="shared" ref="H38:O38" si="23">H30*H37</f>
        <v>0.3</v>
      </c>
      <c r="I38" s="225">
        <f t="shared" si="23"/>
        <v>0.3</v>
      </c>
      <c r="J38" s="114">
        <f t="shared" ref="J38" si="24">J30*J37</f>
        <v>0.3</v>
      </c>
      <c r="K38" s="115">
        <f t="shared" si="23"/>
        <v>0.3</v>
      </c>
      <c r="L38" s="112">
        <f t="shared" si="23"/>
        <v>0.16719349012868773</v>
      </c>
      <c r="M38" s="225">
        <f t="shared" si="23"/>
        <v>0.16719349012868828</v>
      </c>
      <c r="N38" s="114">
        <f t="shared" ref="N38" si="25">N30*N37</f>
        <v>0.15</v>
      </c>
      <c r="O38" s="115">
        <f t="shared" si="23"/>
        <v>0.15</v>
      </c>
      <c r="P38" s="114"/>
      <c r="Q38" s="114"/>
      <c r="R38" s="114"/>
      <c r="S38" s="114"/>
      <c r="T38" s="116">
        <f>SQRT(SUMSQ(D38,H38,L38))</f>
        <v>0.34344382821854813</v>
      </c>
      <c r="U38" s="286">
        <f>SQRT(SUMSQ(E38,I38,M38))</f>
        <v>0.34344382821854841</v>
      </c>
      <c r="V38" s="114">
        <f>SQRT(SUMSQ(F38,J38,N38))</f>
        <v>0.33541019662496846</v>
      </c>
      <c r="W38" s="118">
        <f>SQRT(SUMSQ(G38,K38,O38))</f>
        <v>0.33541019662496846</v>
      </c>
      <c r="X38" s="118"/>
      <c r="Y38" s="232" t="s">
        <v>147</v>
      </c>
    </row>
    <row r="39" spans="1:25" s="73" customFormat="1" x14ac:dyDescent="0.2">
      <c r="A39" s="119"/>
      <c r="B39" s="71"/>
      <c r="C39" s="175"/>
      <c r="D39" s="121"/>
      <c r="E39" s="121"/>
      <c r="F39" s="121"/>
      <c r="G39" s="122"/>
      <c r="H39" s="120"/>
      <c r="I39" s="228"/>
      <c r="J39" s="121"/>
      <c r="K39" s="122"/>
      <c r="L39" s="120"/>
      <c r="M39" s="228"/>
      <c r="N39" s="121"/>
      <c r="O39" s="123"/>
      <c r="P39" s="124"/>
      <c r="Q39" s="124"/>
      <c r="R39" s="121"/>
      <c r="S39" s="124"/>
      <c r="T39" s="125"/>
      <c r="U39" s="287"/>
      <c r="V39" s="121"/>
      <c r="W39" s="127"/>
      <c r="X39" s="127"/>
      <c r="Y39" s="129"/>
    </row>
    <row r="40" spans="1:25" s="73" customFormat="1" x14ac:dyDescent="0.2">
      <c r="A40" s="2"/>
      <c r="B40" s="71"/>
      <c r="C40" s="175"/>
      <c r="D40" s="121"/>
      <c r="E40" s="121"/>
      <c r="F40" s="121"/>
      <c r="G40" s="122"/>
      <c r="H40" s="120"/>
      <c r="I40" s="228"/>
      <c r="J40" s="121"/>
      <c r="K40" s="122"/>
      <c r="L40" s="120"/>
      <c r="M40" s="228"/>
      <c r="N40" s="121"/>
      <c r="O40" s="123"/>
      <c r="P40" s="124"/>
      <c r="Q40" s="124"/>
      <c r="R40" s="121"/>
      <c r="S40" s="124"/>
      <c r="T40" s="120"/>
      <c r="U40" s="228"/>
      <c r="V40" s="121"/>
      <c r="W40" s="122"/>
      <c r="X40" s="122"/>
      <c r="Y40" s="129"/>
    </row>
    <row r="41" spans="1:25" s="73" customFormat="1" x14ac:dyDescent="0.2">
      <c r="A41" s="160" t="s">
        <v>92</v>
      </c>
      <c r="B41" s="130" t="s">
        <v>12</v>
      </c>
      <c r="C41" s="176"/>
      <c r="D41" s="114">
        <v>0</v>
      </c>
      <c r="E41" s="114">
        <v>0</v>
      </c>
      <c r="F41" s="114">
        <v>0</v>
      </c>
      <c r="G41" s="115">
        <v>0</v>
      </c>
      <c r="H41" s="112">
        <v>1</v>
      </c>
      <c r="I41" s="225">
        <v>1</v>
      </c>
      <c r="J41" s="114">
        <v>1</v>
      </c>
      <c r="K41" s="115">
        <v>1</v>
      </c>
      <c r="L41" s="112">
        <f>L17/(D17+L17)</f>
        <v>0.55731163376229242</v>
      </c>
      <c r="M41" s="225">
        <f>M17/(E17+M17)</f>
        <v>0.55731163376229431</v>
      </c>
      <c r="N41" s="114">
        <f>N17/(F17+N17)</f>
        <v>0.5</v>
      </c>
      <c r="O41" s="115">
        <f>O17/(G17+O17)</f>
        <v>0.5</v>
      </c>
      <c r="P41" s="114"/>
      <c r="Q41" s="114"/>
      <c r="R41" s="114"/>
      <c r="S41" s="114"/>
      <c r="T41" s="112"/>
      <c r="U41" s="225"/>
      <c r="V41" s="114"/>
      <c r="W41" s="115"/>
      <c r="X41" s="115"/>
      <c r="Y41" s="132" t="s">
        <v>27</v>
      </c>
    </row>
    <row r="42" spans="1:25" s="73" customFormat="1" x14ac:dyDescent="0.2">
      <c r="A42" s="161" t="s">
        <v>93</v>
      </c>
      <c r="B42" s="130" t="s">
        <v>7</v>
      </c>
      <c r="C42" s="176"/>
      <c r="D42" s="114">
        <f>D28*D41</f>
        <v>0</v>
      </c>
      <c r="E42" s="114">
        <f t="shared" ref="E42:G42" si="26">E28*E41</f>
        <v>0</v>
      </c>
      <c r="F42" s="114">
        <f>F28*F41</f>
        <v>0</v>
      </c>
      <c r="G42" s="114">
        <f t="shared" si="26"/>
        <v>0</v>
      </c>
      <c r="H42" s="112">
        <f>H31*H41</f>
        <v>0.3</v>
      </c>
      <c r="I42" s="225">
        <f t="shared" ref="I42:K42" si="27">I31*I41</f>
        <v>0.3</v>
      </c>
      <c r="J42" s="114">
        <f>J31*J41</f>
        <v>0.3</v>
      </c>
      <c r="K42" s="225">
        <f t="shared" si="27"/>
        <v>0.3</v>
      </c>
      <c r="L42" s="112">
        <f>L31*L41</f>
        <v>0.16719349012868773</v>
      </c>
      <c r="M42" s="225">
        <f t="shared" ref="M42:O42" si="28">M31*M41</f>
        <v>0.16719349012868828</v>
      </c>
      <c r="N42" s="114">
        <f>N31*N41</f>
        <v>0.15</v>
      </c>
      <c r="O42" s="115">
        <f t="shared" si="28"/>
        <v>0.15</v>
      </c>
      <c r="P42" s="114"/>
      <c r="Q42" s="114"/>
      <c r="R42" s="114"/>
      <c r="S42" s="114"/>
      <c r="T42" s="116">
        <f>SQRT(SUMSQ(D42,H42,L42))</f>
        <v>0.34344382821854813</v>
      </c>
      <c r="U42" s="286">
        <f>SQRT(SUMSQ(E42,I42,M42))</f>
        <v>0.34344382821854841</v>
      </c>
      <c r="V42" s="114">
        <f>SQRT(SUMSQ(F42,J42,N42))</f>
        <v>0.33541019662496846</v>
      </c>
      <c r="W42" s="118">
        <f>SQRT(SUMSQ(G42,K42,O42))</f>
        <v>0.33541019662496846</v>
      </c>
      <c r="X42" s="118"/>
      <c r="Y42" s="232" t="s">
        <v>148</v>
      </c>
    </row>
    <row r="43" spans="1:25" s="73" customFormat="1" x14ac:dyDescent="0.2">
      <c r="A43" s="119"/>
      <c r="B43" s="204"/>
      <c r="C43" s="175"/>
      <c r="D43" s="121"/>
      <c r="E43" s="121"/>
      <c r="F43" s="121"/>
      <c r="G43" s="122"/>
      <c r="H43" s="120"/>
      <c r="I43" s="228"/>
      <c r="J43" s="121"/>
      <c r="K43" s="122"/>
      <c r="L43" s="120"/>
      <c r="M43" s="228"/>
      <c r="N43" s="121"/>
      <c r="O43" s="123"/>
      <c r="P43" s="124"/>
      <c r="Q43" s="124"/>
      <c r="R43" s="121"/>
      <c r="S43" s="124"/>
      <c r="T43" s="125"/>
      <c r="U43" s="287"/>
      <c r="V43" s="121"/>
      <c r="W43" s="127"/>
      <c r="X43" s="127"/>
      <c r="Y43" s="129"/>
    </row>
    <row r="44" spans="1:25" s="73" customFormat="1" x14ac:dyDescent="0.2">
      <c r="A44" s="2"/>
      <c r="B44" s="204"/>
      <c r="C44" s="175"/>
      <c r="D44" s="121"/>
      <c r="E44" s="121"/>
      <c r="F44" s="121"/>
      <c r="G44" s="122"/>
      <c r="H44" s="120"/>
      <c r="I44" s="228"/>
      <c r="J44" s="121"/>
      <c r="K44" s="122"/>
      <c r="L44" s="120"/>
      <c r="M44" s="228"/>
      <c r="N44" s="121"/>
      <c r="O44" s="123"/>
      <c r="P44" s="124"/>
      <c r="Q44" s="124"/>
      <c r="R44" s="121"/>
      <c r="S44" s="124"/>
      <c r="T44" s="120"/>
      <c r="U44" s="228"/>
      <c r="V44" s="121"/>
      <c r="W44" s="122"/>
      <c r="X44" s="122"/>
      <c r="Y44" s="129"/>
    </row>
    <row r="45" spans="1:25" s="73" customFormat="1" x14ac:dyDescent="0.2">
      <c r="A45" s="160" t="s">
        <v>94</v>
      </c>
      <c r="B45" s="130" t="s">
        <v>12</v>
      </c>
      <c r="C45" s="176"/>
      <c r="D45" s="114">
        <v>0</v>
      </c>
      <c r="E45" s="114">
        <v>0</v>
      </c>
      <c r="F45" s="114">
        <v>0</v>
      </c>
      <c r="G45" s="115">
        <v>0</v>
      </c>
      <c r="H45" s="112">
        <f>H17/(D17+H17)</f>
        <v>0.79923999108689847</v>
      </c>
      <c r="I45" s="225">
        <f>I17/(E17+I17)</f>
        <v>0.79923999108689903</v>
      </c>
      <c r="J45" s="114">
        <f>J17/(F17+J17)</f>
        <v>0.66613942458312303</v>
      </c>
      <c r="K45" s="115">
        <f>K17/(G17+K17)</f>
        <v>0.66613942458312303</v>
      </c>
      <c r="L45" s="112">
        <v>1</v>
      </c>
      <c r="M45" s="225">
        <v>1</v>
      </c>
      <c r="N45" s="114">
        <v>1</v>
      </c>
      <c r="O45" s="115">
        <v>1</v>
      </c>
      <c r="P45" s="114"/>
      <c r="Q45" s="114"/>
      <c r="R45" s="114"/>
      <c r="S45" s="114"/>
      <c r="T45" s="112"/>
      <c r="U45" s="225"/>
      <c r="V45" s="114"/>
      <c r="W45" s="115"/>
      <c r="X45" s="115"/>
      <c r="Y45" s="132" t="s">
        <v>27</v>
      </c>
    </row>
    <row r="46" spans="1:25" s="73" customFormat="1" x14ac:dyDescent="0.2">
      <c r="A46" s="161" t="s">
        <v>95</v>
      </c>
      <c r="B46" s="130" t="s">
        <v>7</v>
      </c>
      <c r="C46" s="176"/>
      <c r="D46" s="114">
        <f>D26*D45</f>
        <v>0</v>
      </c>
      <c r="E46" s="114">
        <f>E26*E45</f>
        <v>0</v>
      </c>
      <c r="F46" s="114">
        <f>F26*F45</f>
        <v>0</v>
      </c>
      <c r="G46" s="114">
        <f>G26*G45</f>
        <v>0</v>
      </c>
      <c r="H46" s="112">
        <f t="shared" ref="H46:O46" si="29">H30*H45</f>
        <v>0.23977199732606952</v>
      </c>
      <c r="I46" s="225">
        <f t="shared" si="29"/>
        <v>0.23977199732606969</v>
      </c>
      <c r="J46" s="114">
        <f t="shared" ref="J46" si="30">J30*J45</f>
        <v>0.19984182737493691</v>
      </c>
      <c r="K46" s="115">
        <f t="shared" si="29"/>
        <v>0.19984182737493691</v>
      </c>
      <c r="L46" s="112">
        <f t="shared" si="29"/>
        <v>0.3</v>
      </c>
      <c r="M46" s="225">
        <f t="shared" si="29"/>
        <v>0.3</v>
      </c>
      <c r="N46" s="114">
        <f t="shared" ref="N46" si="31">N30*N45</f>
        <v>0.3</v>
      </c>
      <c r="O46" s="115">
        <f t="shared" si="29"/>
        <v>0.3</v>
      </c>
      <c r="P46" s="114"/>
      <c r="Q46" s="114"/>
      <c r="R46" s="114"/>
      <c r="S46" s="114"/>
      <c r="T46" s="116">
        <f>SQRT(SUMSQ(D46,H46,L46))</f>
        <v>0.38404506337373051</v>
      </c>
      <c r="U46" s="286">
        <f>SQRT(SUMSQ(E46,I46,M46))</f>
        <v>0.38404506337373062</v>
      </c>
      <c r="V46" s="114">
        <f>SQRT(SUMSQ(F46,J46,N46))</f>
        <v>0.36046741318537251</v>
      </c>
      <c r="W46" s="118">
        <f>SQRT(SUMSQ(G46,K46,O46))</f>
        <v>0.36046741318537251</v>
      </c>
      <c r="X46" s="118"/>
      <c r="Y46" s="232" t="s">
        <v>147</v>
      </c>
    </row>
    <row r="47" spans="1:25" s="73" customFormat="1" x14ac:dyDescent="0.2">
      <c r="A47" s="119"/>
      <c r="B47" s="71"/>
      <c r="C47" s="175"/>
      <c r="D47" s="121"/>
      <c r="E47" s="121"/>
      <c r="F47" s="121"/>
      <c r="G47" s="122"/>
      <c r="H47" s="120"/>
      <c r="I47" s="228"/>
      <c r="J47" s="121"/>
      <c r="K47" s="122"/>
      <c r="L47" s="120"/>
      <c r="M47" s="228"/>
      <c r="N47" s="121"/>
      <c r="O47" s="123"/>
      <c r="P47" s="124"/>
      <c r="Q47" s="124"/>
      <c r="R47" s="121"/>
      <c r="S47" s="124"/>
      <c r="T47" s="125"/>
      <c r="U47" s="287"/>
      <c r="V47" s="121"/>
      <c r="W47" s="127"/>
      <c r="X47" s="127"/>
      <c r="Y47" s="129"/>
    </row>
    <row r="48" spans="1:25" s="73" customFormat="1" x14ac:dyDescent="0.2">
      <c r="A48" s="119"/>
      <c r="B48" s="71"/>
      <c r="C48" s="175"/>
      <c r="D48" s="121"/>
      <c r="E48" s="121"/>
      <c r="F48" s="121"/>
      <c r="G48" s="122"/>
      <c r="H48" s="120"/>
      <c r="I48" s="228"/>
      <c r="J48" s="121"/>
      <c r="K48" s="122"/>
      <c r="L48" s="120"/>
      <c r="M48" s="228"/>
      <c r="N48" s="121"/>
      <c r="O48" s="123"/>
      <c r="P48" s="124"/>
      <c r="Q48" s="124"/>
      <c r="R48" s="121"/>
      <c r="S48" s="124"/>
      <c r="T48" s="125"/>
      <c r="U48" s="287"/>
      <c r="V48" s="121"/>
      <c r="W48" s="127"/>
      <c r="X48" s="127"/>
      <c r="Y48" s="129"/>
    </row>
    <row r="49" spans="1:25" s="73" customFormat="1" x14ac:dyDescent="0.2">
      <c r="A49" s="160" t="s">
        <v>96</v>
      </c>
      <c r="B49" s="130" t="s">
        <v>12</v>
      </c>
      <c r="C49" s="176"/>
      <c r="D49" s="114">
        <v>0</v>
      </c>
      <c r="E49" s="114">
        <v>0</v>
      </c>
      <c r="F49" s="114">
        <v>0</v>
      </c>
      <c r="G49" s="115">
        <v>0</v>
      </c>
      <c r="H49" s="112">
        <f>H17/(D17+H17)</f>
        <v>0.79923999108689847</v>
      </c>
      <c r="I49" s="225">
        <f>I17/(E17+I17)</f>
        <v>0.79923999108689903</v>
      </c>
      <c r="J49" s="114">
        <f>J17/(F17+J17)</f>
        <v>0.66613942458312303</v>
      </c>
      <c r="K49" s="225">
        <f>K17/(G17+K17)</f>
        <v>0.66613942458312303</v>
      </c>
      <c r="L49" s="112">
        <v>1</v>
      </c>
      <c r="M49" s="225">
        <v>1</v>
      </c>
      <c r="N49" s="114">
        <v>1</v>
      </c>
      <c r="O49" s="115">
        <v>1</v>
      </c>
      <c r="P49" s="114"/>
      <c r="Q49" s="114"/>
      <c r="R49" s="114"/>
      <c r="S49" s="114"/>
      <c r="T49" s="112"/>
      <c r="U49" s="225"/>
      <c r="V49" s="114"/>
      <c r="W49" s="115"/>
      <c r="X49" s="115"/>
      <c r="Y49" s="132" t="s">
        <v>27</v>
      </c>
    </row>
    <row r="50" spans="1:25" s="73" customFormat="1" x14ac:dyDescent="0.2">
      <c r="A50" s="161" t="s">
        <v>97</v>
      </c>
      <c r="B50" s="130" t="s">
        <v>7</v>
      </c>
      <c r="C50" s="176"/>
      <c r="D50" s="114">
        <f>D28*D49</f>
        <v>0</v>
      </c>
      <c r="E50" s="114">
        <f t="shared" ref="E50:G50" si="32">E28*E49</f>
        <v>0</v>
      </c>
      <c r="F50" s="114">
        <f>F28*F49</f>
        <v>0</v>
      </c>
      <c r="G50" s="114">
        <f t="shared" si="32"/>
        <v>0</v>
      </c>
      <c r="H50" s="112">
        <f>H31*H49</f>
        <v>0.23977199732606952</v>
      </c>
      <c r="I50" s="225">
        <f t="shared" ref="I50:K50" si="33">I31*I49</f>
        <v>0.23977199732606969</v>
      </c>
      <c r="J50" s="114">
        <f>J31*J49</f>
        <v>0.19984182737493691</v>
      </c>
      <c r="K50" s="225">
        <f t="shared" si="33"/>
        <v>0.19984182737493691</v>
      </c>
      <c r="L50" s="112">
        <f>L31*L49</f>
        <v>0.3</v>
      </c>
      <c r="M50" s="225">
        <f t="shared" ref="M50:O50" si="34">M31*M49</f>
        <v>0.3</v>
      </c>
      <c r="N50" s="114">
        <f>N31*N49</f>
        <v>0.3</v>
      </c>
      <c r="O50" s="115">
        <f t="shared" si="34"/>
        <v>0.3</v>
      </c>
      <c r="P50" s="114"/>
      <c r="Q50" s="114"/>
      <c r="R50" s="114"/>
      <c r="S50" s="114"/>
      <c r="T50" s="116">
        <f>SQRT(SUMSQ(D50,H50,L50))</f>
        <v>0.38404506337373051</v>
      </c>
      <c r="U50" s="286">
        <f>SQRT(SUMSQ(E50,I50,M50))</f>
        <v>0.38404506337373062</v>
      </c>
      <c r="V50" s="114">
        <f>SQRT(SUMSQ(F50,J50,N50))</f>
        <v>0.36046741318537251</v>
      </c>
      <c r="W50" s="118">
        <f>SQRT(SUMSQ(G50,K50,O50))</f>
        <v>0.36046741318537251</v>
      </c>
      <c r="X50" s="118"/>
      <c r="Y50" s="232" t="s">
        <v>148</v>
      </c>
    </row>
    <row r="51" spans="1:25" s="73" customFormat="1" x14ac:dyDescent="0.2">
      <c r="A51" s="119"/>
      <c r="B51" s="204"/>
      <c r="C51" s="175"/>
      <c r="D51" s="121"/>
      <c r="E51" s="121"/>
      <c r="F51" s="121"/>
      <c r="G51" s="122"/>
      <c r="H51" s="120"/>
      <c r="I51" s="228"/>
      <c r="J51" s="121"/>
      <c r="K51" s="122"/>
      <c r="L51" s="120"/>
      <c r="M51" s="228"/>
      <c r="N51" s="121"/>
      <c r="O51" s="123"/>
      <c r="P51" s="124"/>
      <c r="Q51" s="124"/>
      <c r="R51" s="121"/>
      <c r="S51" s="124"/>
      <c r="T51" s="125"/>
      <c r="U51" s="287"/>
      <c r="V51" s="121"/>
      <c r="W51" s="127"/>
      <c r="X51" s="127"/>
      <c r="Y51" s="129"/>
    </row>
    <row r="52" spans="1:25" s="73" customFormat="1" x14ac:dyDescent="0.2">
      <c r="A52" s="119"/>
      <c r="B52" s="204"/>
      <c r="C52" s="175"/>
      <c r="D52" s="121"/>
      <c r="E52" s="121"/>
      <c r="F52" s="121"/>
      <c r="G52" s="122"/>
      <c r="H52" s="120"/>
      <c r="I52" s="228"/>
      <c r="J52" s="121"/>
      <c r="K52" s="122"/>
      <c r="L52" s="120"/>
      <c r="M52" s="228"/>
      <c r="N52" s="121"/>
      <c r="O52" s="123"/>
      <c r="P52" s="124"/>
      <c r="Q52" s="124"/>
      <c r="R52" s="121"/>
      <c r="S52" s="124"/>
      <c r="T52" s="125"/>
      <c r="U52" s="287"/>
      <c r="V52" s="121"/>
      <c r="W52" s="127"/>
      <c r="X52" s="127"/>
      <c r="Y52" s="129"/>
    </row>
    <row r="53" spans="1:25" s="73" customFormat="1" x14ac:dyDescent="0.2">
      <c r="A53" s="160" t="s">
        <v>99</v>
      </c>
      <c r="B53" s="130" t="s">
        <v>12</v>
      </c>
      <c r="C53" s="176"/>
      <c r="D53" s="114">
        <v>1</v>
      </c>
      <c r="E53" s="114">
        <v>1</v>
      </c>
      <c r="F53" s="114">
        <v>1</v>
      </c>
      <c r="G53" s="115">
        <v>1</v>
      </c>
      <c r="H53" s="112">
        <v>1</v>
      </c>
      <c r="I53" s="225">
        <v>1</v>
      </c>
      <c r="J53" s="114">
        <v>1</v>
      </c>
      <c r="K53" s="115">
        <v>1</v>
      </c>
      <c r="L53" s="112">
        <v>0</v>
      </c>
      <c r="M53" s="225">
        <v>0</v>
      </c>
      <c r="N53" s="114">
        <v>0</v>
      </c>
      <c r="O53" s="115">
        <v>0</v>
      </c>
      <c r="P53" s="114"/>
      <c r="Q53" s="114"/>
      <c r="R53" s="114"/>
      <c r="S53" s="114"/>
      <c r="T53" s="112"/>
      <c r="U53" s="225"/>
      <c r="V53" s="114"/>
      <c r="W53" s="115"/>
      <c r="X53" s="115"/>
      <c r="Y53" s="132" t="s">
        <v>28</v>
      </c>
    </row>
    <row r="54" spans="1:25" s="73" customFormat="1" x14ac:dyDescent="0.2">
      <c r="A54" s="161" t="s">
        <v>66</v>
      </c>
      <c r="B54" s="130" t="s">
        <v>7</v>
      </c>
      <c r="C54" s="176"/>
      <c r="D54" s="114">
        <f>D$27*D53</f>
        <v>1.5</v>
      </c>
      <c r="E54" s="114">
        <f>E$27*E53</f>
        <v>1.5</v>
      </c>
      <c r="F54" s="114">
        <f>F$27*F53</f>
        <v>1.5</v>
      </c>
      <c r="G54" s="114">
        <f>G$27*G53</f>
        <v>1.5</v>
      </c>
      <c r="H54" s="112">
        <f>H$30*H53</f>
        <v>0.3</v>
      </c>
      <c r="I54" s="225">
        <f>I$30*I53</f>
        <v>0.3</v>
      </c>
      <c r="J54" s="114">
        <f>J$30*J53</f>
        <v>0.3</v>
      </c>
      <c r="K54" s="115">
        <f>K$30*K53</f>
        <v>0.3</v>
      </c>
      <c r="L54" s="112">
        <f>L$29*L53</f>
        <v>0</v>
      </c>
      <c r="M54" s="225">
        <f>M$29*M53</f>
        <v>0</v>
      </c>
      <c r="N54" s="114">
        <f>N$29*N53</f>
        <v>0</v>
      </c>
      <c r="O54" s="115">
        <f>O$29*O53</f>
        <v>0</v>
      </c>
      <c r="P54" s="114"/>
      <c r="Q54" s="114"/>
      <c r="R54" s="114"/>
      <c r="S54" s="114"/>
      <c r="T54" s="116">
        <f>SQRT(SUMSQ(D54,H54,L54))</f>
        <v>1.5297058540778354</v>
      </c>
      <c r="U54" s="286">
        <f>SQRT(SUMSQ(E54,I54,M54))</f>
        <v>1.5297058540778354</v>
      </c>
      <c r="V54" s="114">
        <f>SQRT(SUMSQ(F54,J54,N54))</f>
        <v>1.5297058540778354</v>
      </c>
      <c r="W54" s="118">
        <f>SQRT(SUMSQ(G54,K54,O54))</f>
        <v>1.5297058540778354</v>
      </c>
      <c r="X54" s="118"/>
      <c r="Y54" s="157" t="s">
        <v>145</v>
      </c>
    </row>
    <row r="55" spans="1:25" s="73" customFormat="1" x14ac:dyDescent="0.2">
      <c r="A55" s="119"/>
      <c r="B55" s="71"/>
      <c r="C55" s="175"/>
      <c r="D55" s="121"/>
      <c r="E55" s="121"/>
      <c r="F55" s="121"/>
      <c r="G55" s="122"/>
      <c r="H55" s="120"/>
      <c r="I55" s="228"/>
      <c r="J55" s="121"/>
      <c r="K55" s="122"/>
      <c r="L55" s="120"/>
      <c r="M55" s="228"/>
      <c r="N55" s="121"/>
      <c r="O55" s="123"/>
      <c r="P55" s="124"/>
      <c r="Q55" s="124"/>
      <c r="R55" s="121"/>
      <c r="S55" s="124"/>
      <c r="T55" s="125"/>
      <c r="U55" s="287"/>
      <c r="V55" s="121"/>
      <c r="W55" s="127"/>
      <c r="X55" s="127"/>
      <c r="Y55" s="133"/>
    </row>
    <row r="56" spans="1:25" s="73" customFormat="1" x14ac:dyDescent="0.2">
      <c r="A56" s="2"/>
      <c r="B56" s="71"/>
      <c r="C56" s="175"/>
      <c r="D56" s="121"/>
      <c r="E56" s="121"/>
      <c r="F56" s="121"/>
      <c r="G56" s="122"/>
      <c r="H56" s="120"/>
      <c r="I56" s="228"/>
      <c r="J56" s="121"/>
      <c r="K56" s="122"/>
      <c r="L56" s="120"/>
      <c r="M56" s="228"/>
      <c r="N56" s="121"/>
      <c r="O56" s="123"/>
      <c r="P56" s="124"/>
      <c r="Q56" s="124"/>
      <c r="R56" s="121"/>
      <c r="S56" s="124"/>
      <c r="T56" s="120"/>
      <c r="U56" s="228"/>
      <c r="V56" s="121"/>
      <c r="W56" s="122"/>
      <c r="X56" s="122"/>
      <c r="Y56" s="133"/>
    </row>
    <row r="57" spans="1:25" s="73" customFormat="1" x14ac:dyDescent="0.2">
      <c r="A57" s="160" t="s">
        <v>100</v>
      </c>
      <c r="B57" s="130" t="s">
        <v>12</v>
      </c>
      <c r="C57" s="176"/>
      <c r="D57" s="114">
        <v>1</v>
      </c>
      <c r="E57" s="114">
        <v>1</v>
      </c>
      <c r="F57" s="114">
        <v>1</v>
      </c>
      <c r="G57" s="115">
        <v>1</v>
      </c>
      <c r="H57" s="112">
        <v>1</v>
      </c>
      <c r="I57" s="225">
        <v>1</v>
      </c>
      <c r="J57" s="114">
        <v>1</v>
      </c>
      <c r="K57" s="115">
        <v>1</v>
      </c>
      <c r="L57" s="112">
        <v>0</v>
      </c>
      <c r="M57" s="225">
        <v>0</v>
      </c>
      <c r="N57" s="114">
        <v>0</v>
      </c>
      <c r="O57" s="115">
        <v>0</v>
      </c>
      <c r="P57" s="114"/>
      <c r="Q57" s="114"/>
      <c r="R57" s="114"/>
      <c r="S57" s="114"/>
      <c r="T57" s="112"/>
      <c r="U57" s="225"/>
      <c r="V57" s="114"/>
      <c r="W57" s="115"/>
      <c r="X57" s="115"/>
      <c r="Y57" s="132" t="s">
        <v>28</v>
      </c>
    </row>
    <row r="58" spans="1:25" s="73" customFormat="1" x14ac:dyDescent="0.2">
      <c r="A58" s="161" t="s">
        <v>101</v>
      </c>
      <c r="B58" s="130" t="s">
        <v>7</v>
      </c>
      <c r="C58" s="176"/>
      <c r="D58" s="114">
        <f>D$28*D57</f>
        <v>1.5</v>
      </c>
      <c r="E58" s="114">
        <f>E$28*E57</f>
        <v>1.5</v>
      </c>
      <c r="F58" s="114">
        <f>F$28*F57</f>
        <v>1.5</v>
      </c>
      <c r="G58" s="114">
        <f>G$28*G57</f>
        <v>1.5</v>
      </c>
      <c r="H58" s="112">
        <f>H$31*H57</f>
        <v>0.3</v>
      </c>
      <c r="I58" s="225">
        <f t="shared" ref="I58:K58" si="35">I$31*I57</f>
        <v>0.3</v>
      </c>
      <c r="J58" s="114">
        <f>J$31*J57</f>
        <v>0.3</v>
      </c>
      <c r="K58" s="225">
        <f t="shared" si="35"/>
        <v>0.3</v>
      </c>
      <c r="L58" s="112">
        <f>L$31*L57</f>
        <v>0</v>
      </c>
      <c r="M58" s="225">
        <f t="shared" ref="M58:O58" si="36">M$31*M57</f>
        <v>0</v>
      </c>
      <c r="N58" s="114">
        <f>N$31*N57</f>
        <v>0</v>
      </c>
      <c r="O58" s="115">
        <f t="shared" si="36"/>
        <v>0</v>
      </c>
      <c r="P58" s="114"/>
      <c r="Q58" s="114"/>
      <c r="R58" s="114"/>
      <c r="S58" s="114"/>
      <c r="T58" s="116">
        <f>SQRT(SUMSQ(D58,H58,L58))</f>
        <v>1.5297058540778354</v>
      </c>
      <c r="U58" s="286">
        <f>SQRT(SUMSQ(E58,I58,M58))</f>
        <v>1.5297058540778354</v>
      </c>
      <c r="V58" s="114">
        <f>SQRT(SUMSQ(F58,J58,N58))</f>
        <v>1.5297058540778354</v>
      </c>
      <c r="W58" s="118">
        <f>SQRT(SUMSQ(G58,K58,O58))</f>
        <v>1.5297058540778354</v>
      </c>
      <c r="X58" s="118"/>
      <c r="Y58" s="157" t="s">
        <v>146</v>
      </c>
    </row>
    <row r="59" spans="1:25" s="73" customFormat="1" x14ac:dyDescent="0.2">
      <c r="A59" s="119"/>
      <c r="B59" s="204"/>
      <c r="C59" s="175"/>
      <c r="D59" s="121"/>
      <c r="E59" s="121"/>
      <c r="F59" s="121"/>
      <c r="G59" s="122"/>
      <c r="H59" s="120"/>
      <c r="I59" s="228"/>
      <c r="J59" s="121"/>
      <c r="K59" s="122"/>
      <c r="L59" s="120"/>
      <c r="M59" s="228"/>
      <c r="N59" s="121"/>
      <c r="O59" s="123"/>
      <c r="P59" s="124"/>
      <c r="Q59" s="124"/>
      <c r="R59" s="121"/>
      <c r="S59" s="124"/>
      <c r="T59" s="125"/>
      <c r="U59" s="287"/>
      <c r="V59" s="121"/>
      <c r="W59" s="127"/>
      <c r="X59" s="127"/>
      <c r="Y59" s="133"/>
    </row>
    <row r="60" spans="1:25" s="73" customFormat="1" x14ac:dyDescent="0.2">
      <c r="A60" s="2"/>
      <c r="B60" s="204"/>
      <c r="C60" s="175"/>
      <c r="D60" s="121"/>
      <c r="E60" s="121"/>
      <c r="F60" s="121"/>
      <c r="G60" s="122"/>
      <c r="H60" s="120"/>
      <c r="I60" s="228"/>
      <c r="J60" s="121"/>
      <c r="K60" s="122"/>
      <c r="L60" s="120"/>
      <c r="M60" s="228"/>
      <c r="N60" s="121"/>
      <c r="O60" s="123"/>
      <c r="P60" s="124"/>
      <c r="Q60" s="124"/>
      <c r="R60" s="121"/>
      <c r="S60" s="124"/>
      <c r="T60" s="120"/>
      <c r="U60" s="228"/>
      <c r="V60" s="121"/>
      <c r="W60" s="122"/>
      <c r="X60" s="122"/>
      <c r="Y60" s="133"/>
    </row>
    <row r="61" spans="1:25" s="73" customFormat="1" x14ac:dyDescent="0.2">
      <c r="A61" s="160" t="s">
        <v>106</v>
      </c>
      <c r="B61" s="130" t="s">
        <v>12</v>
      </c>
      <c r="C61" s="176"/>
      <c r="D61" s="114">
        <v>1</v>
      </c>
      <c r="E61" s="114">
        <v>1</v>
      </c>
      <c r="F61" s="114">
        <v>1</v>
      </c>
      <c r="G61" s="115">
        <v>1</v>
      </c>
      <c r="H61" s="112">
        <v>0</v>
      </c>
      <c r="I61" s="225">
        <v>0</v>
      </c>
      <c r="J61" s="114">
        <v>0</v>
      </c>
      <c r="K61" s="115">
        <v>0</v>
      </c>
      <c r="L61" s="112">
        <v>1</v>
      </c>
      <c r="M61" s="225">
        <v>1</v>
      </c>
      <c r="N61" s="114">
        <v>1</v>
      </c>
      <c r="O61" s="115">
        <v>1</v>
      </c>
      <c r="P61" s="114"/>
      <c r="Q61" s="114"/>
      <c r="R61" s="114"/>
      <c r="S61" s="114"/>
      <c r="T61" s="112"/>
      <c r="U61" s="225"/>
      <c r="V61" s="114"/>
      <c r="W61" s="115"/>
      <c r="X61" s="115"/>
      <c r="Y61" s="132" t="s">
        <v>28</v>
      </c>
    </row>
    <row r="62" spans="1:25" s="73" customFormat="1" x14ac:dyDescent="0.2">
      <c r="A62" s="161" t="s">
        <v>107</v>
      </c>
      <c r="B62" s="130" t="s">
        <v>7</v>
      </c>
      <c r="C62" s="176"/>
      <c r="D62" s="114">
        <f>D$27*D61</f>
        <v>1.5</v>
      </c>
      <c r="E62" s="114">
        <f>E$27*E61</f>
        <v>1.5</v>
      </c>
      <c r="F62" s="114">
        <f>F$27*F61</f>
        <v>1.5</v>
      </c>
      <c r="G62" s="114">
        <f>G$27*G61</f>
        <v>1.5</v>
      </c>
      <c r="H62" s="112">
        <f>H$29*H61</f>
        <v>0</v>
      </c>
      <c r="I62" s="225">
        <f>I$29*I61</f>
        <v>0</v>
      </c>
      <c r="J62" s="114">
        <f>J$29*J61</f>
        <v>0</v>
      </c>
      <c r="K62" s="115">
        <f>K$29*K61</f>
        <v>0</v>
      </c>
      <c r="L62" s="112">
        <f>L$30*L61</f>
        <v>0.3</v>
      </c>
      <c r="M62" s="225">
        <f>M$30*M61</f>
        <v>0.3</v>
      </c>
      <c r="N62" s="114">
        <f>N$30*N61</f>
        <v>0.3</v>
      </c>
      <c r="O62" s="115">
        <f>O$30*O61</f>
        <v>0.3</v>
      </c>
      <c r="P62" s="114"/>
      <c r="Q62" s="114"/>
      <c r="R62" s="114"/>
      <c r="S62" s="114"/>
      <c r="T62" s="116">
        <f>SQRT(SUMSQ(D62,H62,L62))</f>
        <v>1.5297058540778354</v>
      </c>
      <c r="U62" s="286">
        <f>SQRT(SUMSQ(E62,I62,M62))</f>
        <v>1.5297058540778354</v>
      </c>
      <c r="V62" s="114">
        <f>SQRT(SUMSQ(F62,J62,N62))</f>
        <v>1.5297058540778354</v>
      </c>
      <c r="W62" s="118">
        <f>SQRT(SUMSQ(G62,K62,O62))</f>
        <v>1.5297058540778354</v>
      </c>
      <c r="X62" s="118"/>
      <c r="Y62" s="157" t="s">
        <v>145</v>
      </c>
    </row>
    <row r="63" spans="1:25" s="73" customFormat="1" x14ac:dyDescent="0.2">
      <c r="A63" s="162"/>
      <c r="B63" s="90"/>
      <c r="C63" s="177"/>
      <c r="G63" s="90"/>
      <c r="H63" s="79"/>
      <c r="I63" s="285"/>
      <c r="K63" s="90"/>
      <c r="L63" s="79"/>
      <c r="M63" s="285"/>
      <c r="O63" s="90"/>
      <c r="T63" s="79"/>
      <c r="U63" s="285"/>
      <c r="W63" s="90"/>
      <c r="X63" s="90"/>
      <c r="Y63" s="128"/>
    </row>
    <row r="64" spans="1:25" s="73" customFormat="1" x14ac:dyDescent="0.2">
      <c r="A64" s="162"/>
      <c r="B64" s="90"/>
      <c r="C64" s="177"/>
      <c r="G64" s="90"/>
      <c r="H64" s="79"/>
      <c r="I64" s="285"/>
      <c r="K64" s="90"/>
      <c r="L64" s="79"/>
      <c r="M64" s="285"/>
      <c r="O64" s="90"/>
      <c r="T64" s="79"/>
      <c r="U64" s="285"/>
      <c r="W64" s="90"/>
      <c r="X64" s="90"/>
      <c r="Y64" s="128"/>
    </row>
    <row r="65" spans="1:25" s="73" customFormat="1" x14ac:dyDescent="0.2">
      <c r="A65" s="160" t="s">
        <v>102</v>
      </c>
      <c r="B65" s="130" t="s">
        <v>12</v>
      </c>
      <c r="C65" s="176"/>
      <c r="D65" s="114">
        <v>1</v>
      </c>
      <c r="E65" s="114">
        <v>1</v>
      </c>
      <c r="F65" s="114">
        <v>1</v>
      </c>
      <c r="G65" s="115">
        <v>1</v>
      </c>
      <c r="H65" s="112">
        <v>0</v>
      </c>
      <c r="I65" s="225">
        <v>0</v>
      </c>
      <c r="J65" s="114">
        <v>0</v>
      </c>
      <c r="K65" s="115">
        <v>0</v>
      </c>
      <c r="L65" s="112">
        <v>1</v>
      </c>
      <c r="M65" s="225">
        <v>1</v>
      </c>
      <c r="N65" s="114">
        <v>1</v>
      </c>
      <c r="O65" s="115">
        <v>1</v>
      </c>
      <c r="P65" s="114"/>
      <c r="Q65" s="114"/>
      <c r="R65" s="114"/>
      <c r="S65" s="114"/>
      <c r="T65" s="112"/>
      <c r="U65" s="225"/>
      <c r="V65" s="114"/>
      <c r="W65" s="115"/>
      <c r="X65" s="115"/>
      <c r="Y65" s="132" t="s">
        <v>28</v>
      </c>
    </row>
    <row r="66" spans="1:25" s="73" customFormat="1" x14ac:dyDescent="0.2">
      <c r="A66" s="161" t="s">
        <v>103</v>
      </c>
      <c r="B66" s="130" t="s">
        <v>7</v>
      </c>
      <c r="C66" s="176"/>
      <c r="D66" s="114">
        <f>D$28*D65</f>
        <v>1.5</v>
      </c>
      <c r="E66" s="114">
        <f t="shared" ref="E66:G66" si="37">E$28*E65</f>
        <v>1.5</v>
      </c>
      <c r="F66" s="114">
        <f>F$28*F65</f>
        <v>1.5</v>
      </c>
      <c r="G66" s="114">
        <f t="shared" si="37"/>
        <v>1.5</v>
      </c>
      <c r="H66" s="112">
        <f>H$31*H65</f>
        <v>0</v>
      </c>
      <c r="I66" s="225">
        <f t="shared" ref="I66:K66" si="38">I$31*I65</f>
        <v>0</v>
      </c>
      <c r="J66" s="114">
        <f>J$31*J65</f>
        <v>0</v>
      </c>
      <c r="K66" s="225">
        <f t="shared" si="38"/>
        <v>0</v>
      </c>
      <c r="L66" s="112">
        <f>L$31*L65</f>
        <v>0.3</v>
      </c>
      <c r="M66" s="225">
        <f t="shared" ref="M66:O66" si="39">M$31*M65</f>
        <v>0.3</v>
      </c>
      <c r="N66" s="114">
        <f>N$31*N65</f>
        <v>0.3</v>
      </c>
      <c r="O66" s="115">
        <f t="shared" si="39"/>
        <v>0.3</v>
      </c>
      <c r="P66" s="114"/>
      <c r="Q66" s="114"/>
      <c r="R66" s="114"/>
      <c r="S66" s="114"/>
      <c r="T66" s="116">
        <f>SQRT(SUMSQ(D66,H66,L66))</f>
        <v>1.5297058540778354</v>
      </c>
      <c r="U66" s="286">
        <f>SQRT(SUMSQ(E66,I66,M66))</f>
        <v>1.5297058540778354</v>
      </c>
      <c r="V66" s="114">
        <f>SQRT(SUMSQ(F66,J66,N66))</f>
        <v>1.5297058540778354</v>
      </c>
      <c r="W66" s="118">
        <f>SQRT(SUMSQ(G66,K66,O66))</f>
        <v>1.5297058540778354</v>
      </c>
      <c r="X66" s="118"/>
      <c r="Y66" s="157" t="s">
        <v>146</v>
      </c>
    </row>
    <row r="67" spans="1:25" s="73" customFormat="1" x14ac:dyDescent="0.2">
      <c r="A67" s="162"/>
      <c r="B67" s="90"/>
      <c r="C67" s="177"/>
      <c r="G67" s="90"/>
      <c r="H67" s="79"/>
      <c r="I67" s="285"/>
      <c r="K67" s="90"/>
      <c r="L67" s="79"/>
      <c r="M67" s="285"/>
      <c r="O67" s="90"/>
      <c r="T67" s="79"/>
      <c r="U67" s="285"/>
      <c r="W67" s="90"/>
      <c r="X67" s="90"/>
      <c r="Y67" s="128"/>
    </row>
    <row r="68" spans="1:25" s="73" customFormat="1" x14ac:dyDescent="0.2">
      <c r="A68" s="162"/>
      <c r="B68" s="90"/>
      <c r="C68" s="177"/>
      <c r="G68" s="90"/>
      <c r="H68" s="79"/>
      <c r="I68" s="285"/>
      <c r="K68" s="90"/>
      <c r="L68" s="79"/>
      <c r="M68" s="285"/>
      <c r="O68" s="90"/>
      <c r="T68" s="79"/>
      <c r="U68" s="285"/>
      <c r="W68" s="90"/>
      <c r="X68" s="90"/>
      <c r="Y68" s="128"/>
    </row>
    <row r="69" spans="1:25" s="73" customFormat="1" x14ac:dyDescent="0.2">
      <c r="A69" s="160" t="s">
        <v>45</v>
      </c>
      <c r="B69" s="130" t="s">
        <v>12</v>
      </c>
      <c r="C69" s="176"/>
      <c r="D69" s="114">
        <v>1</v>
      </c>
      <c r="E69" s="114">
        <v>1</v>
      </c>
      <c r="F69" s="114">
        <v>1</v>
      </c>
      <c r="G69" s="115">
        <v>1</v>
      </c>
      <c r="H69" s="112">
        <f>H17/(D17+H17+L17)</f>
        <v>0.63799255523357745</v>
      </c>
      <c r="I69" s="225">
        <f>I17/(E17+I17+M17)</f>
        <v>0.63799255523357734</v>
      </c>
      <c r="J69" s="114">
        <f>J17/(F17+J17+N17)</f>
        <v>0.49940708711248305</v>
      </c>
      <c r="K69" s="114">
        <f>K17/(G17+K17+O17)</f>
        <v>0.49940708711248299</v>
      </c>
      <c r="L69" s="112">
        <f>L17/(D17+H17+L17)</f>
        <v>0.20175096047688773</v>
      </c>
      <c r="M69" s="225">
        <f>M17/(E17+I17+M17)</f>
        <v>0.20175096047688851</v>
      </c>
      <c r="N69" s="114">
        <f>N17/(F17+J17+N17)</f>
        <v>0.25029645644375853</v>
      </c>
      <c r="O69" s="115">
        <f>O17/(G17+K17+O17)</f>
        <v>0.25029645644375847</v>
      </c>
      <c r="P69" s="114"/>
      <c r="Q69" s="114"/>
      <c r="R69" s="114"/>
      <c r="S69" s="114"/>
      <c r="T69" s="112"/>
      <c r="U69" s="225"/>
      <c r="V69" s="114"/>
      <c r="W69" s="115"/>
      <c r="X69" s="115"/>
      <c r="Y69" s="132" t="s">
        <v>27</v>
      </c>
    </row>
    <row r="70" spans="1:25" s="73" customFormat="1" x14ac:dyDescent="0.2">
      <c r="A70" s="161" t="s">
        <v>44</v>
      </c>
      <c r="B70" s="130" t="s">
        <v>7</v>
      </c>
      <c r="C70" s="176"/>
      <c r="D70" s="114">
        <f>D$26*D69</f>
        <v>1.5</v>
      </c>
      <c r="E70" s="114">
        <f>E$26*E69</f>
        <v>1.5</v>
      </c>
      <c r="F70" s="114">
        <f>F$26*F69</f>
        <v>1.5</v>
      </c>
      <c r="G70" s="115">
        <f>G$26*G69</f>
        <v>1.5</v>
      </c>
      <c r="H70" s="112">
        <f t="shared" ref="H70:O70" si="40">H$29*H69</f>
        <v>0.19139776657007324</v>
      </c>
      <c r="I70" s="225">
        <f t="shared" si="40"/>
        <v>0.19139776657007321</v>
      </c>
      <c r="J70" s="114">
        <f t="shared" ref="J70" si="41">J$29*J69</f>
        <v>0.1498221261337449</v>
      </c>
      <c r="K70" s="115">
        <f t="shared" si="40"/>
        <v>0.1498221261337449</v>
      </c>
      <c r="L70" s="112">
        <f t="shared" si="40"/>
        <v>6.0525288143066319E-2</v>
      </c>
      <c r="M70" s="225">
        <f t="shared" si="40"/>
        <v>6.0525288143066548E-2</v>
      </c>
      <c r="N70" s="114">
        <f t="shared" ref="N70" si="42">N$29*N69</f>
        <v>7.5088936933127556E-2</v>
      </c>
      <c r="O70" s="115">
        <f t="shared" si="40"/>
        <v>7.5088936933127542E-2</v>
      </c>
      <c r="P70" s="114"/>
      <c r="Q70" s="114"/>
      <c r="R70" s="114"/>
      <c r="S70" s="114"/>
      <c r="T70" s="116">
        <f>SQRT(SUMSQ(D70,H70,L70))</f>
        <v>1.513372530328476</v>
      </c>
      <c r="U70" s="286">
        <f>SQRT(SUMSQ(E70,I70,M70))</f>
        <v>1.513372530328476</v>
      </c>
      <c r="V70" s="114">
        <f>SQRT(SUMSQ(F70,J70,N70))</f>
        <v>1.5093326399203664</v>
      </c>
      <c r="W70" s="118">
        <f>SQRT(SUMSQ(G70,K70,O70))</f>
        <v>1.5093326399203664</v>
      </c>
      <c r="X70" s="118"/>
      <c r="Y70" s="133" t="s">
        <v>46</v>
      </c>
    </row>
    <row r="71" spans="1:25" s="73" customFormat="1" x14ac:dyDescent="0.2">
      <c r="A71" s="119"/>
      <c r="B71" s="71"/>
      <c r="C71" s="175"/>
      <c r="D71" s="121"/>
      <c r="E71" s="121"/>
      <c r="F71" s="121"/>
      <c r="G71" s="122"/>
      <c r="H71" s="120"/>
      <c r="I71" s="228"/>
      <c r="J71" s="121"/>
      <c r="K71" s="122"/>
      <c r="L71" s="120"/>
      <c r="M71" s="228"/>
      <c r="N71" s="121"/>
      <c r="O71" s="122"/>
      <c r="P71" s="121"/>
      <c r="Q71" s="121"/>
      <c r="R71" s="121"/>
      <c r="S71" s="121"/>
      <c r="T71" s="125"/>
      <c r="U71" s="287"/>
      <c r="V71" s="121"/>
      <c r="W71" s="127"/>
      <c r="X71" s="127"/>
      <c r="Y71" s="133"/>
    </row>
    <row r="72" spans="1:25" s="73" customFormat="1" x14ac:dyDescent="0.2">
      <c r="A72" s="119"/>
      <c r="B72" s="75"/>
      <c r="C72" s="178"/>
      <c r="D72" s="87"/>
      <c r="E72" s="87"/>
      <c r="F72" s="87"/>
      <c r="G72" s="88"/>
      <c r="H72" s="120"/>
      <c r="I72" s="228"/>
      <c r="J72" s="87"/>
      <c r="K72" s="122"/>
      <c r="L72" s="120"/>
      <c r="M72" s="228"/>
      <c r="N72" s="87"/>
      <c r="O72" s="122"/>
      <c r="P72" s="87"/>
      <c r="Q72" s="87"/>
      <c r="R72" s="87"/>
      <c r="S72" s="87"/>
      <c r="T72" s="86"/>
      <c r="U72" s="288"/>
      <c r="V72" s="87"/>
      <c r="W72" s="88"/>
      <c r="X72" s="88"/>
      <c r="Y72" s="132"/>
    </row>
    <row r="73" spans="1:25" s="73" customFormat="1" x14ac:dyDescent="0.2">
      <c r="A73" s="160" t="s">
        <v>105</v>
      </c>
      <c r="B73" s="130" t="s">
        <v>12</v>
      </c>
      <c r="C73" s="176"/>
      <c r="D73" s="114">
        <v>0</v>
      </c>
      <c r="E73" s="114">
        <v>0</v>
      </c>
      <c r="F73" s="114">
        <v>0</v>
      </c>
      <c r="G73" s="114">
        <v>0</v>
      </c>
      <c r="H73" s="112">
        <v>1</v>
      </c>
      <c r="I73" s="225">
        <v>1</v>
      </c>
      <c r="J73" s="114">
        <v>1</v>
      </c>
      <c r="K73" s="115">
        <v>1</v>
      </c>
      <c r="L73" s="112">
        <v>1</v>
      </c>
      <c r="M73" s="225">
        <v>1</v>
      </c>
      <c r="N73" s="114">
        <v>1</v>
      </c>
      <c r="O73" s="115">
        <v>1</v>
      </c>
      <c r="P73" s="114">
        <v>1</v>
      </c>
      <c r="Q73" s="114">
        <v>1</v>
      </c>
      <c r="R73" s="114">
        <v>1</v>
      </c>
      <c r="S73" s="115">
        <v>1</v>
      </c>
      <c r="T73" s="112"/>
      <c r="U73" s="225"/>
      <c r="V73" s="114"/>
      <c r="W73" s="115"/>
      <c r="X73" s="115"/>
      <c r="Y73" s="132" t="s">
        <v>27</v>
      </c>
    </row>
    <row r="74" spans="1:25" s="73" customFormat="1" x14ac:dyDescent="0.2">
      <c r="A74" s="161" t="s">
        <v>104</v>
      </c>
      <c r="B74" s="130" t="s">
        <v>7</v>
      </c>
      <c r="C74" s="176"/>
      <c r="D74" s="114">
        <f>D$27*D73</f>
        <v>0</v>
      </c>
      <c r="E74" s="114">
        <f>E$27*E73</f>
        <v>0</v>
      </c>
      <c r="F74" s="114">
        <f>F$27*F73</f>
        <v>0</v>
      </c>
      <c r="G74" s="114">
        <f>G$27*G73</f>
        <v>0</v>
      </c>
      <c r="H74" s="112">
        <f>H$31*H73</f>
        <v>0.3</v>
      </c>
      <c r="I74" s="225">
        <f t="shared" ref="I74:K74" si="43">I$31*I73</f>
        <v>0.3</v>
      </c>
      <c r="J74" s="114">
        <f>J$31*J73</f>
        <v>0.3</v>
      </c>
      <c r="K74" s="115">
        <f t="shared" si="43"/>
        <v>0.3</v>
      </c>
      <c r="L74" s="112">
        <f>L$31*L73</f>
        <v>0.3</v>
      </c>
      <c r="M74" s="225">
        <f t="shared" ref="M74:O74" si="44">M$31*M73</f>
        <v>0.3</v>
      </c>
      <c r="N74" s="114">
        <f>N$31*N73</f>
        <v>0.3</v>
      </c>
      <c r="O74" s="115">
        <f t="shared" si="44"/>
        <v>0.3</v>
      </c>
      <c r="P74" s="114">
        <f>P$32*P73</f>
        <v>3</v>
      </c>
      <c r="Q74" s="114">
        <f>Q$32*Q73</f>
        <v>3</v>
      </c>
      <c r="R74" s="114">
        <f>R$32*R73</f>
        <v>3</v>
      </c>
      <c r="S74" s="115">
        <f>S$32*S73</f>
        <v>3</v>
      </c>
      <c r="T74" s="116">
        <f>SQRT(SUMSQ(D74,H74,L74))+P74</f>
        <v>3.4242640687119286</v>
      </c>
      <c r="U74" s="286">
        <f>SQRT(SUMSQ(E74,I74,M74))+Q74</f>
        <v>3.4242640687119286</v>
      </c>
      <c r="V74" s="114">
        <f>SQRT(SUMSQ(F74,J74,N74))+R74</f>
        <v>3.4242640687119286</v>
      </c>
      <c r="W74" s="118">
        <f>SQRT(SUMSQ(G74,K74,O74))+S74</f>
        <v>3.4242640687119286</v>
      </c>
      <c r="X74" s="118"/>
      <c r="Y74" s="157" t="s">
        <v>149</v>
      </c>
    </row>
    <row r="75" spans="1:25" s="73" customFormat="1" ht="13.5" thickBot="1" x14ac:dyDescent="0.25">
      <c r="A75" s="91"/>
      <c r="B75" s="131"/>
      <c r="C75" s="179"/>
      <c r="D75" s="93"/>
      <c r="E75" s="93"/>
      <c r="F75" s="315"/>
      <c r="G75" s="94"/>
      <c r="H75" s="92"/>
      <c r="I75" s="93"/>
      <c r="J75" s="315"/>
      <c r="K75" s="94"/>
      <c r="L75" s="92"/>
      <c r="M75" s="93"/>
      <c r="N75" s="315"/>
      <c r="O75" s="94"/>
      <c r="P75" s="93"/>
      <c r="Q75" s="93"/>
      <c r="R75" s="315"/>
      <c r="S75" s="93"/>
      <c r="T75" s="95"/>
      <c r="U75" s="96"/>
      <c r="V75" s="349"/>
      <c r="W75" s="97"/>
      <c r="X75" s="97"/>
      <c r="Y75" s="98"/>
    </row>
    <row r="76" spans="1:25" s="73" customFormat="1" x14ac:dyDescent="0.2">
      <c r="A76" s="99"/>
      <c r="B76" s="74"/>
      <c r="C76" s="74"/>
      <c r="D76" s="87"/>
      <c r="E76" s="87"/>
      <c r="F76" s="316"/>
      <c r="G76" s="87"/>
      <c r="H76" s="87"/>
      <c r="I76" s="87"/>
      <c r="J76" s="316"/>
      <c r="K76" s="87"/>
      <c r="L76" s="87"/>
      <c r="M76" s="87"/>
      <c r="N76" s="316"/>
      <c r="O76" s="87"/>
      <c r="P76" s="87"/>
      <c r="Q76" s="87"/>
      <c r="R76" s="316"/>
      <c r="S76" s="87"/>
      <c r="T76" s="89"/>
      <c r="U76" s="89"/>
      <c r="V76" s="350"/>
      <c r="W76" s="89"/>
      <c r="X76" s="89"/>
      <c r="Y76" s="100"/>
    </row>
    <row r="77" spans="1:25" s="73" customFormat="1" ht="13.5" thickBot="1" x14ac:dyDescent="0.25">
      <c r="F77" s="317"/>
      <c r="J77" s="317"/>
      <c r="N77" s="317"/>
      <c r="R77" s="317"/>
      <c r="V77" s="317"/>
      <c r="Y77" s="100"/>
    </row>
    <row r="78" spans="1:25" s="73" customFormat="1" x14ac:dyDescent="0.2">
      <c r="A78" s="1" t="s">
        <v>24</v>
      </c>
      <c r="B78" s="77"/>
      <c r="C78" s="77"/>
      <c r="D78" s="77"/>
      <c r="E78" s="77"/>
      <c r="F78" s="318"/>
      <c r="G78" s="77"/>
      <c r="H78" s="77"/>
      <c r="I78" s="77"/>
      <c r="J78" s="318"/>
      <c r="K78" s="77"/>
      <c r="L78" s="77"/>
      <c r="M78" s="77"/>
      <c r="N78" s="318"/>
      <c r="O78" s="77"/>
      <c r="P78" s="77"/>
      <c r="Q78" s="77"/>
      <c r="R78" s="318"/>
      <c r="S78" s="77"/>
      <c r="T78" s="77"/>
      <c r="U78" s="77"/>
      <c r="V78" s="318"/>
      <c r="W78" s="77"/>
      <c r="X78" s="77"/>
      <c r="Y78" s="102" t="s">
        <v>3</v>
      </c>
    </row>
    <row r="79" spans="1:25" s="73" customFormat="1" x14ac:dyDescent="0.2">
      <c r="A79" s="4" t="s">
        <v>76</v>
      </c>
      <c r="B79" s="6"/>
      <c r="C79" s="6"/>
      <c r="D79" s="6"/>
      <c r="E79" s="6"/>
      <c r="F79" s="319"/>
      <c r="G79" s="6"/>
      <c r="H79" s="6"/>
      <c r="I79" s="6"/>
      <c r="J79" s="319"/>
      <c r="K79" s="6"/>
      <c r="L79" s="6"/>
      <c r="M79" s="6"/>
      <c r="N79" s="319"/>
      <c r="O79" s="6"/>
      <c r="P79" s="6"/>
      <c r="Q79" s="6"/>
      <c r="R79" s="319"/>
      <c r="S79" s="6"/>
      <c r="T79" s="6"/>
      <c r="U79" s="6"/>
      <c r="V79" s="319"/>
      <c r="W79" s="6"/>
      <c r="X79" s="6"/>
      <c r="Y79" s="158" t="s">
        <v>48</v>
      </c>
    </row>
    <row r="80" spans="1:25" s="73" customFormat="1" x14ac:dyDescent="0.2">
      <c r="A80" s="4" t="s">
        <v>77</v>
      </c>
      <c r="B80" s="6"/>
      <c r="C80" s="6"/>
      <c r="D80" s="6"/>
      <c r="E80" s="6"/>
      <c r="F80" s="319"/>
      <c r="G80" s="6"/>
      <c r="H80" s="6"/>
      <c r="I80" s="6"/>
      <c r="J80" s="319"/>
      <c r="K80" s="6"/>
      <c r="L80" s="6"/>
      <c r="M80" s="6"/>
      <c r="N80" s="319"/>
      <c r="O80" s="6"/>
      <c r="P80" s="6"/>
      <c r="Q80" s="6"/>
      <c r="R80" s="319"/>
      <c r="S80" s="6"/>
      <c r="T80" s="6"/>
      <c r="U80" s="6"/>
      <c r="V80" s="319"/>
      <c r="W80" s="6"/>
      <c r="X80" s="6"/>
      <c r="Y80" s="158" t="s">
        <v>48</v>
      </c>
    </row>
    <row r="81" spans="1:26" s="73" customFormat="1" ht="13.5" thickBot="1" x14ac:dyDescent="0.25">
      <c r="A81" s="24"/>
      <c r="B81" s="135"/>
      <c r="C81" s="135"/>
      <c r="D81" s="135"/>
      <c r="E81" s="135"/>
      <c r="F81" s="320"/>
      <c r="G81" s="135"/>
      <c r="H81" s="135"/>
      <c r="I81" s="135"/>
      <c r="J81" s="320"/>
      <c r="K81" s="135"/>
      <c r="L81" s="135"/>
      <c r="M81" s="135"/>
      <c r="N81" s="320"/>
      <c r="O81" s="135"/>
      <c r="P81" s="135"/>
      <c r="Q81" s="135"/>
      <c r="R81" s="320"/>
      <c r="S81" s="135"/>
      <c r="T81" s="135"/>
      <c r="U81" s="135"/>
      <c r="V81" s="320"/>
      <c r="W81" s="135"/>
      <c r="X81" s="135"/>
      <c r="Y81" s="159"/>
    </row>
    <row r="82" spans="1:26" s="73" customFormat="1" x14ac:dyDescent="0.2">
      <c r="F82" s="317"/>
      <c r="J82" s="317"/>
      <c r="N82" s="317"/>
      <c r="R82" s="317"/>
      <c r="V82" s="317"/>
      <c r="Y82" s="100"/>
    </row>
    <row r="83" spans="1:26" s="73" customFormat="1" ht="13.5" thickBot="1" x14ac:dyDescent="0.25">
      <c r="F83" s="317"/>
      <c r="J83" s="317"/>
      <c r="N83" s="317"/>
      <c r="R83" s="317"/>
      <c r="V83" s="317"/>
      <c r="Y83" s="100"/>
    </row>
    <row r="84" spans="1:26" s="73" customFormat="1" x14ac:dyDescent="0.2">
      <c r="A84" s="1" t="s">
        <v>25</v>
      </c>
      <c r="B84" s="54"/>
      <c r="C84" s="19"/>
      <c r="D84" s="293" t="s">
        <v>0</v>
      </c>
      <c r="E84" s="294"/>
      <c r="F84" s="294"/>
      <c r="G84" s="295"/>
      <c r="H84" s="293" t="s">
        <v>1</v>
      </c>
      <c r="I84" s="294"/>
      <c r="J84" s="294"/>
      <c r="K84" s="295"/>
      <c r="L84" s="293" t="s">
        <v>2</v>
      </c>
      <c r="M84" s="294"/>
      <c r="N84" s="294"/>
      <c r="O84" s="295"/>
      <c r="P84" s="113"/>
      <c r="Q84" s="19"/>
      <c r="R84" s="345"/>
      <c r="S84" s="19"/>
      <c r="T84" s="19"/>
      <c r="U84" s="19"/>
      <c r="V84" s="345"/>
      <c r="W84" s="54"/>
      <c r="X84" s="54"/>
      <c r="Y84" s="14" t="s">
        <v>3</v>
      </c>
    </row>
    <row r="85" spans="1:26" s="73" customFormat="1" x14ac:dyDescent="0.2">
      <c r="A85" s="2"/>
      <c r="B85" s="37"/>
      <c r="C85" s="3"/>
      <c r="D85" s="36" t="s">
        <v>36</v>
      </c>
      <c r="E85" s="3" t="s">
        <v>37</v>
      </c>
      <c r="F85" s="297" t="s">
        <v>38</v>
      </c>
      <c r="G85" s="298"/>
      <c r="H85" s="36" t="s">
        <v>36</v>
      </c>
      <c r="I85" s="3" t="s">
        <v>37</v>
      </c>
      <c r="J85" s="297" t="s">
        <v>38</v>
      </c>
      <c r="K85" s="298"/>
      <c r="L85" s="36" t="s">
        <v>36</v>
      </c>
      <c r="M85" s="3" t="s">
        <v>37</v>
      </c>
      <c r="N85" s="297" t="s">
        <v>38</v>
      </c>
      <c r="O85" s="298"/>
      <c r="P85" s="36"/>
      <c r="Q85" s="3"/>
      <c r="R85" s="304"/>
      <c r="S85" s="3"/>
      <c r="T85" s="3"/>
      <c r="U85" s="3"/>
      <c r="V85" s="304"/>
      <c r="W85" s="37"/>
      <c r="X85" s="37"/>
      <c r="Y85" s="15"/>
    </row>
    <row r="86" spans="1:26" s="73" customFormat="1" x14ac:dyDescent="0.2">
      <c r="A86" s="2" t="s">
        <v>8</v>
      </c>
      <c r="B86" s="71" t="s">
        <v>5</v>
      </c>
      <c r="C86" s="6"/>
      <c r="D86" s="59">
        <f>D9</f>
        <v>-106</v>
      </c>
      <c r="E86" s="224">
        <f t="shared" ref="E86:G86" si="45">E9</f>
        <v>-88</v>
      </c>
      <c r="F86" s="321">
        <f t="shared" si="45"/>
        <v>-114</v>
      </c>
      <c r="G86" s="224">
        <f t="shared" si="45"/>
        <v>-107.5</v>
      </c>
      <c r="H86" s="59"/>
      <c r="I86" s="224"/>
      <c r="J86" s="322"/>
      <c r="K86" s="45"/>
      <c r="L86" s="59"/>
      <c r="M86" s="26"/>
      <c r="N86" s="322"/>
      <c r="O86" s="45"/>
      <c r="P86" s="103"/>
      <c r="Q86" s="6"/>
      <c r="R86" s="319"/>
      <c r="S86" s="6"/>
      <c r="T86" s="6"/>
      <c r="U86" s="6"/>
      <c r="V86" s="319"/>
      <c r="W86" s="71"/>
      <c r="X86" s="71"/>
      <c r="Y86" s="25"/>
    </row>
    <row r="87" spans="1:26" s="73" customFormat="1" x14ac:dyDescent="0.2">
      <c r="A87" s="2" t="s">
        <v>6</v>
      </c>
      <c r="B87" s="71" t="s">
        <v>7</v>
      </c>
      <c r="C87" s="6"/>
      <c r="D87" s="59"/>
      <c r="E87" s="224"/>
      <c r="F87" s="322"/>
      <c r="G87" s="45"/>
      <c r="H87" s="59">
        <f t="shared" ref="H87:O87" si="46">H10</f>
        <v>6</v>
      </c>
      <c r="I87" s="224">
        <f t="shared" si="46"/>
        <v>6</v>
      </c>
      <c r="J87" s="321">
        <f t="shared" si="46"/>
        <v>3</v>
      </c>
      <c r="K87" s="224">
        <f t="shared" si="46"/>
        <v>3</v>
      </c>
      <c r="L87" s="59">
        <f t="shared" si="46"/>
        <v>1</v>
      </c>
      <c r="M87" s="224">
        <f t="shared" si="46"/>
        <v>1</v>
      </c>
      <c r="N87" s="321">
        <f t="shared" si="46"/>
        <v>0</v>
      </c>
      <c r="O87" s="224">
        <f t="shared" si="46"/>
        <v>0</v>
      </c>
      <c r="P87" s="59"/>
      <c r="Q87" s="26"/>
      <c r="R87" s="322"/>
      <c r="S87" s="26"/>
      <c r="T87" s="6"/>
      <c r="U87" s="6"/>
      <c r="V87" s="319"/>
      <c r="W87" s="71"/>
      <c r="X87" s="71"/>
      <c r="Y87" s="25"/>
    </row>
    <row r="88" spans="1:26" s="73" customFormat="1" x14ac:dyDescent="0.2">
      <c r="A88" s="2" t="s">
        <v>19</v>
      </c>
      <c r="B88" s="71" t="s">
        <v>7</v>
      </c>
      <c r="C88" s="6"/>
      <c r="D88" s="192">
        <v>0</v>
      </c>
      <c r="E88" s="193">
        <v>0</v>
      </c>
      <c r="F88" s="193">
        <v>0</v>
      </c>
      <c r="G88" s="194">
        <v>0</v>
      </c>
      <c r="H88" s="192">
        <v>0</v>
      </c>
      <c r="I88" s="289">
        <v>0</v>
      </c>
      <c r="J88" s="193">
        <v>0</v>
      </c>
      <c r="K88" s="194">
        <v>0</v>
      </c>
      <c r="L88" s="290">
        <v>0.4</v>
      </c>
      <c r="M88" s="289">
        <v>0.4</v>
      </c>
      <c r="N88" s="193">
        <v>0</v>
      </c>
      <c r="O88" s="193">
        <v>0</v>
      </c>
      <c r="P88" s="59"/>
      <c r="Q88" s="26"/>
      <c r="R88" s="322"/>
      <c r="S88" s="26"/>
      <c r="T88" s="6"/>
      <c r="U88" s="6"/>
      <c r="V88" s="319"/>
      <c r="W88" s="71"/>
      <c r="X88" s="71"/>
      <c r="Y88" s="25" t="s">
        <v>16</v>
      </c>
    </row>
    <row r="89" spans="1:26" s="73" customFormat="1" x14ac:dyDescent="0.2">
      <c r="A89" s="2" t="s">
        <v>18</v>
      </c>
      <c r="B89" s="71"/>
      <c r="C89" s="6"/>
      <c r="D89" s="137">
        <f t="shared" ref="D89:G89" si="47">D86+D88</f>
        <v>-106</v>
      </c>
      <c r="E89" s="9">
        <f t="shared" si="47"/>
        <v>-88</v>
      </c>
      <c r="F89" s="323">
        <f t="shared" si="47"/>
        <v>-114</v>
      </c>
      <c r="G89" s="9">
        <f t="shared" si="47"/>
        <v>-107.5</v>
      </c>
      <c r="H89" s="137">
        <f t="shared" ref="H89:O89" si="48">H87+H88</f>
        <v>6</v>
      </c>
      <c r="I89" s="229">
        <f t="shared" si="48"/>
        <v>6</v>
      </c>
      <c r="J89" s="326">
        <f t="shared" si="48"/>
        <v>3</v>
      </c>
      <c r="K89" s="9">
        <f t="shared" si="48"/>
        <v>3</v>
      </c>
      <c r="L89" s="137">
        <f t="shared" si="48"/>
        <v>1.4</v>
      </c>
      <c r="M89" s="229">
        <f t="shared" si="48"/>
        <v>1.4</v>
      </c>
      <c r="N89" s="326">
        <f t="shared" si="48"/>
        <v>0</v>
      </c>
      <c r="O89" s="9">
        <f t="shared" si="48"/>
        <v>0</v>
      </c>
      <c r="P89" s="59"/>
      <c r="Q89" s="26"/>
      <c r="R89" s="322"/>
      <c r="S89" s="26"/>
      <c r="T89" s="6"/>
      <c r="U89" s="6"/>
      <c r="V89" s="319"/>
      <c r="W89" s="71"/>
      <c r="X89" s="71"/>
      <c r="Y89" s="25" t="s">
        <v>29</v>
      </c>
    </row>
    <row r="90" spans="1:26" s="73" customFormat="1" x14ac:dyDescent="0.2">
      <c r="A90" s="2"/>
      <c r="B90" s="71"/>
      <c r="C90" s="6"/>
      <c r="D90" s="103"/>
      <c r="E90" s="6"/>
      <c r="F90" s="319"/>
      <c r="G90" s="71"/>
      <c r="H90" s="59"/>
      <c r="I90" s="224"/>
      <c r="J90" s="322"/>
      <c r="K90" s="45"/>
      <c r="L90" s="59"/>
      <c r="M90" s="224"/>
      <c r="N90" s="322"/>
      <c r="O90" s="71"/>
      <c r="P90" s="103"/>
      <c r="Q90" s="6"/>
      <c r="R90" s="319"/>
      <c r="S90" s="6"/>
      <c r="T90" s="6"/>
      <c r="U90" s="6"/>
      <c r="V90" s="319"/>
      <c r="W90" s="71"/>
      <c r="X90" s="71"/>
      <c r="Y90" s="25"/>
    </row>
    <row r="91" spans="1:26" s="73" customFormat="1" x14ac:dyDescent="0.2">
      <c r="A91" s="136" t="s">
        <v>15</v>
      </c>
      <c r="B91" s="71"/>
      <c r="C91" s="6"/>
      <c r="D91" s="103"/>
      <c r="E91" s="6"/>
      <c r="F91" s="319"/>
      <c r="G91" s="71"/>
      <c r="H91" s="59"/>
      <c r="I91" s="224"/>
      <c r="J91" s="322"/>
      <c r="K91" s="45"/>
      <c r="L91" s="59"/>
      <c r="M91" s="224"/>
      <c r="N91" s="322"/>
      <c r="O91" s="71"/>
      <c r="P91" s="103"/>
      <c r="Q91" s="6"/>
      <c r="R91" s="319"/>
      <c r="S91" s="6"/>
      <c r="T91" s="6"/>
      <c r="U91" s="6"/>
      <c r="V91" s="319"/>
      <c r="W91" s="71"/>
      <c r="X91" s="71"/>
      <c r="Y91" s="25"/>
    </row>
    <row r="92" spans="1:26" s="73" customFormat="1" x14ac:dyDescent="0.2">
      <c r="A92" s="2" t="s">
        <v>9</v>
      </c>
      <c r="B92" s="71" t="s">
        <v>17</v>
      </c>
      <c r="C92" s="6"/>
      <c r="D92" s="120">
        <f>(10^12)*(10^-3)*10^(D89/10)*D5/15</f>
        <v>2.511886431509576E-2</v>
      </c>
      <c r="E92" s="228">
        <f t="shared" ref="E92:G92" si="49">(10^12)*(10^-3)*10^(E89/10)*E5/15</f>
        <v>1.584893192461106</v>
      </c>
      <c r="F92" s="324">
        <f t="shared" si="49"/>
        <v>3.9810717055349535E-3</v>
      </c>
      <c r="G92" s="228">
        <f t="shared" si="49"/>
        <v>1.7782794100389156E-2</v>
      </c>
      <c r="H92" s="120">
        <f>(10^12)*(10^-3)*10^((D89+H89)/10)*H5/15</f>
        <v>0.1</v>
      </c>
      <c r="I92" s="228">
        <f>(10^12)*(10^-3)*10^((E89+I89)/10)*I5/15</f>
        <v>6.3095734448019334</v>
      </c>
      <c r="J92" s="324">
        <f t="shared" ref="J92:K92" si="50">(10^12)*(10^-3)*10^((F89+J89)/10)*J5/15</f>
        <v>7.9432823472428103E-3</v>
      </c>
      <c r="K92" s="228">
        <f t="shared" si="50"/>
        <v>3.5481338923357558E-2</v>
      </c>
      <c r="L92" s="120">
        <f>(10^12)*(10^-3)*10^((D89+L89)/10)*L5/15</f>
        <v>3.4673685045253179E-2</v>
      </c>
      <c r="M92" s="228">
        <f>(10^12)*(10^-3)*10^((E89+M89)/10)*M5/15</f>
        <v>2.1877616239495468</v>
      </c>
      <c r="N92" s="324">
        <f t="shared" ref="N92:O92" si="51">(10^12)*(10^-3)*10^((F89+N89)/10)*N5/15</f>
        <v>3.9810717055349535E-3</v>
      </c>
      <c r="O92" s="228">
        <f t="shared" si="51"/>
        <v>1.7782794100389156E-2</v>
      </c>
      <c r="P92" s="120"/>
      <c r="Q92" s="121"/>
      <c r="R92" s="344"/>
      <c r="S92" s="121"/>
      <c r="T92" s="121"/>
      <c r="U92" s="121"/>
      <c r="V92" s="344"/>
      <c r="W92" s="122"/>
      <c r="X92" s="122"/>
      <c r="Y92" s="25"/>
    </row>
    <row r="93" spans="1:26" s="73" customFormat="1" x14ac:dyDescent="0.2">
      <c r="A93" s="23" t="s">
        <v>11</v>
      </c>
      <c r="B93" s="71" t="s">
        <v>7</v>
      </c>
      <c r="C93" s="6"/>
      <c r="D93" s="103" t="s">
        <v>10</v>
      </c>
      <c r="E93" s="219" t="s">
        <v>10</v>
      </c>
      <c r="F93" s="325" t="s">
        <v>10</v>
      </c>
      <c r="G93" s="219" t="s">
        <v>10</v>
      </c>
      <c r="H93" s="137">
        <f>10*LOG(H92/(D92+L92))</f>
        <v>2.2335292927714963</v>
      </c>
      <c r="I93" s="229">
        <f>10*LOG(I92/(E92+M92))</f>
        <v>2.2335292927715096</v>
      </c>
      <c r="J93" s="326">
        <f>10*LOG(J92/(F92+N92))</f>
        <v>-1.0299956639793776E-2</v>
      </c>
      <c r="K93" s="229">
        <f>10*LOG(K92/(G92+O92))</f>
        <v>-1.0299956639792811E-2</v>
      </c>
      <c r="L93" s="137">
        <f>10*LOG(L92/(D92+H92))</f>
        <v>-5.5732279370869522</v>
      </c>
      <c r="M93" s="229">
        <f>10*LOG(M92/(E92+I92))</f>
        <v>-5.573227937086962</v>
      </c>
      <c r="N93" s="326">
        <f>10*LOG(N92/(F92+J92))</f>
        <v>-4.7643486243648656</v>
      </c>
      <c r="O93" s="229">
        <f>10*LOG(O92/(G92+K92))</f>
        <v>-4.7643486243648665</v>
      </c>
      <c r="P93" s="137"/>
      <c r="Q93" s="9"/>
      <c r="R93" s="323"/>
      <c r="S93" s="9"/>
      <c r="T93" s="26"/>
      <c r="U93" s="26"/>
      <c r="V93" s="322"/>
      <c r="W93" s="45"/>
      <c r="X93" s="45"/>
      <c r="Y93" s="25" t="str">
        <f>Y18</f>
        <v>For Es/Iot range check</v>
      </c>
    </row>
    <row r="94" spans="1:26" s="73" customFormat="1" x14ac:dyDescent="0.2">
      <c r="A94" s="23" t="s">
        <v>14</v>
      </c>
      <c r="B94" s="71" t="s">
        <v>5</v>
      </c>
      <c r="C94" s="6"/>
      <c r="D94" s="103" t="s">
        <v>10</v>
      </c>
      <c r="E94" s="219" t="s">
        <v>10</v>
      </c>
      <c r="F94" s="325" t="s">
        <v>10</v>
      </c>
      <c r="G94" s="219" t="s">
        <v>10</v>
      </c>
      <c r="H94" s="137">
        <f>10*LOG10(H92)-90</f>
        <v>-100</v>
      </c>
      <c r="I94" s="229">
        <f t="shared" ref="I94" si="52">10*LOG10(I92)-90</f>
        <v>-82</v>
      </c>
      <c r="J94" s="326">
        <f>10*LOG10(J92)-90</f>
        <v>-111</v>
      </c>
      <c r="K94" s="229">
        <f t="shared" ref="K94" si="53">10*LOG10(K92)-90</f>
        <v>-104.5</v>
      </c>
      <c r="L94" s="137">
        <f>10*LOG10(L92)-90</f>
        <v>-104.6</v>
      </c>
      <c r="M94" s="229">
        <f t="shared" ref="M94" si="54">10*LOG10(M92)-90</f>
        <v>-86.600000000000009</v>
      </c>
      <c r="N94" s="326">
        <f>10*LOG10(N92)-90</f>
        <v>-114.00000000000003</v>
      </c>
      <c r="O94" s="229">
        <f t="shared" ref="O94" si="55">10*LOG10(O92)-90</f>
        <v>-107.50000000000001</v>
      </c>
      <c r="P94" s="139"/>
      <c r="Q94" s="140"/>
      <c r="R94" s="346"/>
      <c r="S94" s="140"/>
      <c r="T94" s="6"/>
      <c r="U94" s="6"/>
      <c r="V94" s="319"/>
      <c r="W94" s="71"/>
      <c r="X94" s="71"/>
      <c r="Y94" s="25" t="str">
        <f>Y19</f>
        <v>For SS-RSRP level range check</v>
      </c>
    </row>
    <row r="95" spans="1:26" s="73" customFormat="1" x14ac:dyDescent="0.2">
      <c r="A95" s="2" t="s">
        <v>40</v>
      </c>
      <c r="B95" s="206" t="s">
        <v>85</v>
      </c>
      <c r="C95" s="6"/>
      <c r="D95" s="137">
        <f>10*LOG((D92+H92+L92)*10^-9)+10*LOG(D7*12)</f>
        <v>-70.012588846958181</v>
      </c>
      <c r="E95" s="229">
        <f>10*LOG((E92+I92+M92)*10^-9)+10*LOG(E7*12)</f>
        <v>-52.012588846958181</v>
      </c>
      <c r="F95" s="326">
        <f>10*LOG((F92+J92+N92)*10^-9)+10*LOG(F7*12)</f>
        <v>-80.032701114726834</v>
      </c>
      <c r="G95" s="229">
        <f t="shared" ref="G95" si="56">10*LOG((G92+K92+O92)*10^-9)+10*LOG(G7*12)</f>
        <v>-73.532701114726819</v>
      </c>
      <c r="H95" s="59" t="s">
        <v>10</v>
      </c>
      <c r="I95" s="219" t="s">
        <v>10</v>
      </c>
      <c r="J95" s="321" t="s">
        <v>10</v>
      </c>
      <c r="K95" s="45" t="s">
        <v>10</v>
      </c>
      <c r="L95" s="59" t="s">
        <v>10</v>
      </c>
      <c r="M95" s="219" t="s">
        <v>10</v>
      </c>
      <c r="N95" s="321" t="s">
        <v>10</v>
      </c>
      <c r="O95" s="203" t="s">
        <v>10</v>
      </c>
      <c r="P95" s="137"/>
      <c r="Q95" s="9"/>
      <c r="R95" s="323"/>
      <c r="S95" s="9"/>
      <c r="T95" s="6"/>
      <c r="U95" s="6"/>
      <c r="V95" s="319"/>
      <c r="W95" s="71"/>
      <c r="X95" s="71"/>
      <c r="Y95" s="25" t="str">
        <f>Y20</f>
        <v>For Io level range check</v>
      </c>
    </row>
    <row r="96" spans="1:26" s="73" customFormat="1" ht="13.5" thickBot="1" x14ac:dyDescent="0.25">
      <c r="A96" s="196" t="s">
        <v>98</v>
      </c>
      <c r="B96" s="11" t="s">
        <v>7</v>
      </c>
      <c r="C96" s="197"/>
      <c r="D96" s="197" t="s">
        <v>10</v>
      </c>
      <c r="E96" s="142" t="s">
        <v>10</v>
      </c>
      <c r="F96" s="320" t="s">
        <v>10</v>
      </c>
      <c r="G96" s="142" t="s">
        <v>10</v>
      </c>
      <c r="H96" s="64" t="s">
        <v>10</v>
      </c>
      <c r="I96" s="135" t="s">
        <v>10</v>
      </c>
      <c r="J96" s="334" t="s">
        <v>10</v>
      </c>
      <c r="K96" s="28" t="s">
        <v>10</v>
      </c>
      <c r="L96" s="64">
        <f>L94-H94</f>
        <v>-4.5999999999999943</v>
      </c>
      <c r="M96" s="28">
        <f>M94-I94</f>
        <v>-4.6000000000000085</v>
      </c>
      <c r="N96" s="334">
        <f>N94-J94</f>
        <v>-3.0000000000000284</v>
      </c>
      <c r="O96" s="28">
        <f>O94-K94</f>
        <v>-3.0000000000000142</v>
      </c>
      <c r="P96" s="141"/>
      <c r="Q96" s="142"/>
      <c r="R96" s="327"/>
      <c r="S96" s="142"/>
      <c r="T96" s="135"/>
      <c r="U96" s="135"/>
      <c r="V96" s="320"/>
      <c r="W96" s="135"/>
      <c r="X96" s="197"/>
      <c r="Y96" s="198" t="s">
        <v>72</v>
      </c>
      <c r="Z96" s="79"/>
    </row>
    <row r="97" spans="1:25" s="73" customFormat="1" x14ac:dyDescent="0.2">
      <c r="B97" s="74"/>
      <c r="C97" s="74"/>
      <c r="D97" s="74"/>
      <c r="E97" s="74"/>
      <c r="F97" s="328"/>
      <c r="G97" s="74"/>
      <c r="H97" s="101"/>
      <c r="I97" s="101"/>
      <c r="J97" s="335"/>
      <c r="K97" s="101"/>
      <c r="L97" s="101"/>
      <c r="M97" s="101"/>
      <c r="N97" s="335"/>
      <c r="O97" s="74"/>
      <c r="P97" s="74"/>
      <c r="Q97" s="74"/>
      <c r="R97" s="328"/>
      <c r="S97" s="74"/>
      <c r="T97" s="74"/>
      <c r="U97" s="74"/>
      <c r="V97" s="328"/>
      <c r="W97" s="74"/>
      <c r="X97" s="74"/>
      <c r="Y97" s="100"/>
    </row>
    <row r="98" spans="1:25" s="73" customFormat="1" ht="13.5" thickBot="1" x14ac:dyDescent="0.25">
      <c r="F98" s="317"/>
      <c r="J98" s="317"/>
      <c r="N98" s="317"/>
      <c r="R98" s="317"/>
      <c r="V98" s="317"/>
      <c r="Y98" s="100"/>
    </row>
    <row r="99" spans="1:25" s="73" customFormat="1" x14ac:dyDescent="0.2">
      <c r="A99" s="1" t="s">
        <v>26</v>
      </c>
      <c r="B99" s="76"/>
      <c r="C99" s="77"/>
      <c r="D99" s="293" t="s">
        <v>0</v>
      </c>
      <c r="E99" s="294"/>
      <c r="F99" s="294"/>
      <c r="G99" s="295"/>
      <c r="H99" s="293" t="s">
        <v>1</v>
      </c>
      <c r="I99" s="294"/>
      <c r="J99" s="294"/>
      <c r="K99" s="295"/>
      <c r="L99" s="293" t="s">
        <v>2</v>
      </c>
      <c r="M99" s="294"/>
      <c r="N99" s="294"/>
      <c r="O99" s="295"/>
      <c r="P99" s="296" t="s">
        <v>47</v>
      </c>
      <c r="Q99" s="294"/>
      <c r="R99" s="294"/>
      <c r="S99" s="295"/>
      <c r="T99" s="293" t="s">
        <v>35</v>
      </c>
      <c r="U99" s="294"/>
      <c r="V99" s="294"/>
      <c r="W99" s="295"/>
      <c r="X99" s="54" t="s">
        <v>68</v>
      </c>
      <c r="Y99" s="14" t="s">
        <v>3</v>
      </c>
    </row>
    <row r="100" spans="1:25" s="73" customFormat="1" x14ac:dyDescent="0.2">
      <c r="A100" s="52"/>
      <c r="B100" s="71"/>
      <c r="C100" s="6"/>
      <c r="D100" s="36" t="s">
        <v>36</v>
      </c>
      <c r="E100" s="3" t="s">
        <v>37</v>
      </c>
      <c r="F100" s="297" t="s">
        <v>38</v>
      </c>
      <c r="G100" s="298"/>
      <c r="H100" s="36" t="s">
        <v>36</v>
      </c>
      <c r="I100" s="3" t="s">
        <v>37</v>
      </c>
      <c r="J100" s="297" t="s">
        <v>38</v>
      </c>
      <c r="K100" s="298"/>
      <c r="L100" s="36" t="s">
        <v>36</v>
      </c>
      <c r="M100" s="3" t="s">
        <v>37</v>
      </c>
      <c r="N100" s="301" t="s">
        <v>38</v>
      </c>
      <c r="O100" s="298"/>
      <c r="P100" s="3" t="s">
        <v>36</v>
      </c>
      <c r="Q100" s="3" t="s">
        <v>37</v>
      </c>
      <c r="R100" s="297" t="s">
        <v>38</v>
      </c>
      <c r="S100" s="298"/>
      <c r="T100" s="36" t="s">
        <v>36</v>
      </c>
      <c r="U100" s="3" t="s">
        <v>37</v>
      </c>
      <c r="V100" s="297" t="s">
        <v>38</v>
      </c>
      <c r="W100" s="298"/>
      <c r="X100" s="181"/>
      <c r="Y100" s="15"/>
    </row>
    <row r="101" spans="1:25" s="73" customFormat="1" x14ac:dyDescent="0.2">
      <c r="A101" s="160" t="s">
        <v>109</v>
      </c>
      <c r="B101" s="130" t="s">
        <v>7</v>
      </c>
      <c r="C101" s="134"/>
      <c r="D101" s="143"/>
      <c r="E101" s="144"/>
      <c r="F101" s="144"/>
      <c r="G101" s="145"/>
      <c r="H101" s="146">
        <f>H102-T102</f>
        <v>1.8900854645529481</v>
      </c>
      <c r="I101" s="230">
        <f>I102-U102</f>
        <v>1.8900854645529612</v>
      </c>
      <c r="J101" s="230">
        <f>J102-V102</f>
        <v>-0.34571015326476223</v>
      </c>
      <c r="K101" s="148">
        <f>K102-W102</f>
        <v>-0.34571015326476129</v>
      </c>
      <c r="L101" s="143"/>
      <c r="M101" s="144"/>
      <c r="N101" s="144"/>
      <c r="O101" s="145"/>
      <c r="P101" s="144"/>
      <c r="Q101" s="144"/>
      <c r="R101" s="144"/>
      <c r="S101" s="144"/>
      <c r="T101" s="112"/>
      <c r="U101" s="225"/>
      <c r="V101" s="225"/>
      <c r="W101" s="115"/>
      <c r="X101" s="182">
        <v>-6</v>
      </c>
      <c r="Y101" s="189" t="s">
        <v>137</v>
      </c>
    </row>
    <row r="102" spans="1:25" s="73" customFormat="1" x14ac:dyDescent="0.2">
      <c r="A102" s="161" t="s">
        <v>110</v>
      </c>
      <c r="B102" s="130" t="s">
        <v>7</v>
      </c>
      <c r="C102" s="134"/>
      <c r="D102" s="143"/>
      <c r="E102" s="144"/>
      <c r="F102" s="144"/>
      <c r="G102" s="145"/>
      <c r="H102" s="143">
        <f t="shared" ref="H102:K102" si="57">H93</f>
        <v>2.2335292927714963</v>
      </c>
      <c r="I102" s="231">
        <f t="shared" si="57"/>
        <v>2.2335292927715096</v>
      </c>
      <c r="J102" s="231">
        <f t="shared" ref="J102" si="58">J93</f>
        <v>-1.0299956639793776E-2</v>
      </c>
      <c r="K102" s="145">
        <f t="shared" si="57"/>
        <v>-1.0299956639792811E-2</v>
      </c>
      <c r="L102" s="143"/>
      <c r="M102" s="144"/>
      <c r="N102" s="144"/>
      <c r="O102" s="145"/>
      <c r="P102" s="144"/>
      <c r="Q102" s="144"/>
      <c r="R102" s="144"/>
      <c r="S102" s="144"/>
      <c r="T102" s="116">
        <f>T38</f>
        <v>0.34344382821854813</v>
      </c>
      <c r="U102" s="286">
        <f>U38</f>
        <v>0.34344382821854841</v>
      </c>
      <c r="V102" s="286">
        <f>V38</f>
        <v>0.33541019662496846</v>
      </c>
      <c r="W102" s="118">
        <f>W38</f>
        <v>0.33541019662496846</v>
      </c>
      <c r="X102" s="183"/>
      <c r="Y102" s="190"/>
    </row>
    <row r="103" spans="1:25" s="73" customFormat="1" x14ac:dyDescent="0.2">
      <c r="A103" s="160" t="s">
        <v>111</v>
      </c>
      <c r="B103" s="130" t="s">
        <v>7</v>
      </c>
      <c r="C103" s="134"/>
      <c r="D103" s="143"/>
      <c r="E103" s="144"/>
      <c r="F103" s="144"/>
      <c r="G103" s="145"/>
      <c r="H103" s="143">
        <f>H102+T102</f>
        <v>2.5769731209900444</v>
      </c>
      <c r="I103" s="231">
        <f>I102+U102</f>
        <v>2.5769731209900582</v>
      </c>
      <c r="J103" s="231">
        <f>J102+V102</f>
        <v>0.32511023998517469</v>
      </c>
      <c r="K103" s="145">
        <f>K102+W102</f>
        <v>0.32511023998517563</v>
      </c>
      <c r="L103" s="143"/>
      <c r="M103" s="144"/>
      <c r="N103" s="144"/>
      <c r="O103" s="145"/>
      <c r="P103" s="144"/>
      <c r="Q103" s="144"/>
      <c r="R103" s="144"/>
      <c r="S103" s="144"/>
      <c r="T103" s="116"/>
      <c r="U103" s="286"/>
      <c r="V103" s="286"/>
      <c r="W103" s="118"/>
      <c r="X103" s="184"/>
      <c r="Y103" s="190"/>
    </row>
    <row r="104" spans="1:25" s="73" customFormat="1" x14ac:dyDescent="0.2">
      <c r="A104" s="2"/>
      <c r="B104" s="71"/>
      <c r="C104" s="6"/>
      <c r="D104" s="59"/>
      <c r="E104" s="26"/>
      <c r="F104" s="26"/>
      <c r="G104" s="45"/>
      <c r="H104" s="59"/>
      <c r="I104" s="224"/>
      <c r="J104" s="224"/>
      <c r="K104" s="45"/>
      <c r="L104" s="59"/>
      <c r="M104" s="26"/>
      <c r="N104" s="26"/>
      <c r="O104" s="45"/>
      <c r="P104" s="26"/>
      <c r="Q104" s="26"/>
      <c r="R104" s="26"/>
      <c r="S104" s="26"/>
      <c r="T104" s="120"/>
      <c r="U104" s="228"/>
      <c r="V104" s="228"/>
      <c r="W104" s="122"/>
      <c r="X104" s="185"/>
      <c r="Y104" s="190"/>
    </row>
    <row r="105" spans="1:25" s="73" customFormat="1" x14ac:dyDescent="0.2">
      <c r="A105" s="160" t="s">
        <v>112</v>
      </c>
      <c r="B105" s="130" t="s">
        <v>7</v>
      </c>
      <c r="C105" s="134"/>
      <c r="D105" s="143"/>
      <c r="E105" s="144"/>
      <c r="F105" s="144"/>
      <c r="G105" s="145"/>
      <c r="H105" s="146">
        <f>H106-T106</f>
        <v>1.8900854645529481</v>
      </c>
      <c r="I105" s="230">
        <f>I106-U106</f>
        <v>1.8900854645529612</v>
      </c>
      <c r="J105" s="230">
        <f>J106-V106</f>
        <v>-0.34571015326476223</v>
      </c>
      <c r="K105" s="148">
        <f>K106-W106</f>
        <v>-0.34571015326476129</v>
      </c>
      <c r="L105" s="143"/>
      <c r="M105" s="144"/>
      <c r="N105" s="144"/>
      <c r="O105" s="145"/>
      <c r="P105" s="144"/>
      <c r="Q105" s="144"/>
      <c r="R105" s="144"/>
      <c r="S105" s="144"/>
      <c r="T105" s="112"/>
      <c r="U105" s="225"/>
      <c r="V105" s="225"/>
      <c r="W105" s="115"/>
      <c r="X105" s="182">
        <v>-6</v>
      </c>
      <c r="Y105" s="189" t="s">
        <v>140</v>
      </c>
    </row>
    <row r="106" spans="1:25" s="73" customFormat="1" x14ac:dyDescent="0.2">
      <c r="A106" s="161" t="s">
        <v>113</v>
      </c>
      <c r="B106" s="130" t="s">
        <v>7</v>
      </c>
      <c r="C106" s="134"/>
      <c r="D106" s="143"/>
      <c r="E106" s="144"/>
      <c r="F106" s="144"/>
      <c r="G106" s="145"/>
      <c r="H106" s="143">
        <f>H93</f>
        <v>2.2335292927714963</v>
      </c>
      <c r="I106" s="231">
        <f t="shared" ref="I106:K106" si="59">I93</f>
        <v>2.2335292927715096</v>
      </c>
      <c r="J106" s="231">
        <f>J93</f>
        <v>-1.0299956639793776E-2</v>
      </c>
      <c r="K106" s="231">
        <f t="shared" si="59"/>
        <v>-1.0299956639792811E-2</v>
      </c>
      <c r="L106" s="143"/>
      <c r="M106" s="144"/>
      <c r="N106" s="144"/>
      <c r="O106" s="145"/>
      <c r="P106" s="144"/>
      <c r="Q106" s="144"/>
      <c r="R106" s="144"/>
      <c r="S106" s="144"/>
      <c r="T106" s="116">
        <f>T42</f>
        <v>0.34344382821854813</v>
      </c>
      <c r="U106" s="286">
        <f>U42</f>
        <v>0.34344382821854841</v>
      </c>
      <c r="V106" s="286">
        <f>V42</f>
        <v>0.33541019662496846</v>
      </c>
      <c r="W106" s="118">
        <f>W42</f>
        <v>0.33541019662496846</v>
      </c>
      <c r="X106" s="183"/>
      <c r="Y106" s="190"/>
    </row>
    <row r="107" spans="1:25" s="73" customFormat="1" x14ac:dyDescent="0.2">
      <c r="A107" s="160" t="s">
        <v>114</v>
      </c>
      <c r="B107" s="130" t="s">
        <v>7</v>
      </c>
      <c r="C107" s="134"/>
      <c r="D107" s="143"/>
      <c r="E107" s="144"/>
      <c r="F107" s="144"/>
      <c r="G107" s="145"/>
      <c r="H107" s="143">
        <f>H106+T106</f>
        <v>2.5769731209900444</v>
      </c>
      <c r="I107" s="231">
        <f>I106+U106</f>
        <v>2.5769731209900582</v>
      </c>
      <c r="J107" s="231">
        <f>J106+V106</f>
        <v>0.32511023998517469</v>
      </c>
      <c r="K107" s="145">
        <f>K106+W106</f>
        <v>0.32511023998517563</v>
      </c>
      <c r="L107" s="143"/>
      <c r="M107" s="144"/>
      <c r="N107" s="144"/>
      <c r="O107" s="145"/>
      <c r="P107" s="144"/>
      <c r="Q107" s="144"/>
      <c r="R107" s="144"/>
      <c r="S107" s="144"/>
      <c r="T107" s="116"/>
      <c r="U107" s="286"/>
      <c r="V107" s="286"/>
      <c r="W107" s="118"/>
      <c r="X107" s="184"/>
      <c r="Y107" s="190"/>
    </row>
    <row r="108" spans="1:25" s="73" customFormat="1" x14ac:dyDescent="0.2">
      <c r="A108" s="2"/>
      <c r="B108" s="204"/>
      <c r="C108" s="203"/>
      <c r="D108" s="59"/>
      <c r="E108" s="26"/>
      <c r="F108" s="26"/>
      <c r="G108" s="45"/>
      <c r="H108" s="59"/>
      <c r="I108" s="224"/>
      <c r="J108" s="224"/>
      <c r="K108" s="45"/>
      <c r="L108" s="59"/>
      <c r="M108" s="26"/>
      <c r="N108" s="26"/>
      <c r="O108" s="45"/>
      <c r="P108" s="26"/>
      <c r="Q108" s="26"/>
      <c r="R108" s="26"/>
      <c r="S108" s="26"/>
      <c r="T108" s="120"/>
      <c r="U108" s="228"/>
      <c r="V108" s="228"/>
      <c r="W108" s="122"/>
      <c r="X108" s="185"/>
      <c r="Y108" s="190"/>
    </row>
    <row r="109" spans="1:25" s="73" customFormat="1" x14ac:dyDescent="0.2">
      <c r="A109" s="160" t="s">
        <v>115</v>
      </c>
      <c r="B109" s="130" t="s">
        <v>7</v>
      </c>
      <c r="C109" s="134"/>
      <c r="D109" s="143"/>
      <c r="E109" s="144"/>
      <c r="F109" s="144"/>
      <c r="G109" s="145"/>
      <c r="H109" s="143"/>
      <c r="I109" s="231"/>
      <c r="J109" s="231"/>
      <c r="K109" s="145"/>
      <c r="L109" s="146">
        <f>L110-T110</f>
        <v>-5.9572730004606829</v>
      </c>
      <c r="M109" s="230">
        <f>M110-U110</f>
        <v>-5.9572730004606926</v>
      </c>
      <c r="N109" s="230">
        <f>N110-V110</f>
        <v>-5.1248160375502385</v>
      </c>
      <c r="O109" s="148">
        <f>O110-W110</f>
        <v>-5.1248160375502394</v>
      </c>
      <c r="P109" s="144"/>
      <c r="Q109" s="144"/>
      <c r="R109" s="144"/>
      <c r="S109" s="144"/>
      <c r="T109" s="112"/>
      <c r="U109" s="225"/>
      <c r="V109" s="225"/>
      <c r="W109" s="115"/>
      <c r="X109" s="182">
        <v>-6</v>
      </c>
      <c r="Y109" s="189" t="s">
        <v>137</v>
      </c>
    </row>
    <row r="110" spans="1:25" s="73" customFormat="1" x14ac:dyDescent="0.2">
      <c r="A110" s="161" t="s">
        <v>116</v>
      </c>
      <c r="B110" s="130" t="s">
        <v>7</v>
      </c>
      <c r="C110" s="134"/>
      <c r="D110" s="143"/>
      <c r="E110" s="144"/>
      <c r="F110" s="144"/>
      <c r="G110" s="145"/>
      <c r="H110" s="143"/>
      <c r="I110" s="144"/>
      <c r="J110" s="144"/>
      <c r="K110" s="145"/>
      <c r="L110" s="143">
        <f t="shared" ref="L110:O110" si="60">L93</f>
        <v>-5.5732279370869522</v>
      </c>
      <c r="M110" s="231">
        <f t="shared" si="60"/>
        <v>-5.573227937086962</v>
      </c>
      <c r="N110" s="231">
        <f t="shared" ref="N110" si="61">N93</f>
        <v>-4.7643486243648656</v>
      </c>
      <c r="O110" s="145">
        <f t="shared" si="60"/>
        <v>-4.7643486243648665</v>
      </c>
      <c r="P110" s="144"/>
      <c r="Q110" s="144"/>
      <c r="R110" s="144"/>
      <c r="S110" s="144"/>
      <c r="T110" s="116">
        <f>T46</f>
        <v>0.38404506337373051</v>
      </c>
      <c r="U110" s="286">
        <f>U46</f>
        <v>0.38404506337373062</v>
      </c>
      <c r="V110" s="286">
        <f>V46</f>
        <v>0.36046741318537251</v>
      </c>
      <c r="W110" s="118">
        <f>W46</f>
        <v>0.36046741318537251</v>
      </c>
      <c r="X110" s="183"/>
      <c r="Y110" s="191"/>
    </row>
    <row r="111" spans="1:25" s="73" customFormat="1" x14ac:dyDescent="0.2">
      <c r="A111" s="160" t="s">
        <v>117</v>
      </c>
      <c r="B111" s="130" t="s">
        <v>7</v>
      </c>
      <c r="C111" s="134"/>
      <c r="D111" s="143"/>
      <c r="E111" s="144"/>
      <c r="F111" s="144"/>
      <c r="G111" s="145"/>
      <c r="H111" s="143"/>
      <c r="I111" s="144"/>
      <c r="J111" s="144"/>
      <c r="K111" s="145"/>
      <c r="L111" s="143">
        <f>L110+T110</f>
        <v>-5.1891828737132215</v>
      </c>
      <c r="M111" s="231">
        <f>M110+U110</f>
        <v>-5.1891828737132313</v>
      </c>
      <c r="N111" s="231">
        <f>N110+V110</f>
        <v>-4.4038812111794927</v>
      </c>
      <c r="O111" s="145">
        <f>O110+W110</f>
        <v>-4.4038812111794936</v>
      </c>
      <c r="P111" s="144"/>
      <c r="Q111" s="144"/>
      <c r="R111" s="144"/>
      <c r="S111" s="144"/>
      <c r="T111" s="116"/>
      <c r="U111" s="286"/>
      <c r="V111" s="286"/>
      <c r="W111" s="118"/>
      <c r="X111" s="184"/>
      <c r="Y111" s="191"/>
    </row>
    <row r="112" spans="1:25" s="73" customFormat="1" x14ac:dyDescent="0.2">
      <c r="A112" s="2"/>
      <c r="B112" s="71"/>
      <c r="C112" s="6"/>
      <c r="D112" s="59"/>
      <c r="E112" s="26"/>
      <c r="F112" s="26"/>
      <c r="G112" s="45"/>
      <c r="H112" s="59"/>
      <c r="I112" s="26"/>
      <c r="J112" s="26"/>
      <c r="K112" s="45"/>
      <c r="L112" s="59"/>
      <c r="M112" s="224"/>
      <c r="N112" s="224"/>
      <c r="O112" s="45"/>
      <c r="P112" s="26"/>
      <c r="Q112" s="26"/>
      <c r="R112" s="26"/>
      <c r="S112" s="26"/>
      <c r="T112" s="125"/>
      <c r="U112" s="287"/>
      <c r="V112" s="287"/>
      <c r="W112" s="127"/>
      <c r="X112" s="186"/>
      <c r="Y112" s="191"/>
    </row>
    <row r="113" spans="1:25" s="73" customFormat="1" x14ac:dyDescent="0.2">
      <c r="A113" s="160" t="s">
        <v>118</v>
      </c>
      <c r="B113" s="130" t="s">
        <v>7</v>
      </c>
      <c r="C113" s="134"/>
      <c r="D113" s="143"/>
      <c r="E113" s="144"/>
      <c r="F113" s="144"/>
      <c r="G113" s="145"/>
      <c r="H113" s="143"/>
      <c r="I113" s="144"/>
      <c r="J113" s="144"/>
      <c r="K113" s="145"/>
      <c r="L113" s="146">
        <f>L114-T114</f>
        <v>-5.9572730004606829</v>
      </c>
      <c r="M113" s="230">
        <f>M114-U114</f>
        <v>-5.9572730004606926</v>
      </c>
      <c r="N113" s="230">
        <f>N114-V114</f>
        <v>-5.1248160375502385</v>
      </c>
      <c r="O113" s="148">
        <f>O114-W114</f>
        <v>-5.1248160375502394</v>
      </c>
      <c r="P113" s="144"/>
      <c r="Q113" s="144"/>
      <c r="R113" s="144"/>
      <c r="S113" s="144"/>
      <c r="T113" s="112"/>
      <c r="U113" s="225"/>
      <c r="V113" s="225"/>
      <c r="W113" s="115"/>
      <c r="X113" s="182">
        <v>-6</v>
      </c>
      <c r="Y113" s="189" t="s">
        <v>140</v>
      </c>
    </row>
    <row r="114" spans="1:25" s="73" customFormat="1" x14ac:dyDescent="0.2">
      <c r="A114" s="161" t="s">
        <v>119</v>
      </c>
      <c r="B114" s="130" t="s">
        <v>7</v>
      </c>
      <c r="C114" s="134"/>
      <c r="D114" s="143"/>
      <c r="E114" s="144"/>
      <c r="F114" s="144"/>
      <c r="G114" s="145"/>
      <c r="H114" s="143"/>
      <c r="I114" s="144"/>
      <c r="J114" s="144"/>
      <c r="K114" s="145"/>
      <c r="L114" s="143">
        <f>L93</f>
        <v>-5.5732279370869522</v>
      </c>
      <c r="M114" s="231">
        <f t="shared" ref="M114:O114" si="62">M93</f>
        <v>-5.573227937086962</v>
      </c>
      <c r="N114" s="231">
        <f>N93</f>
        <v>-4.7643486243648656</v>
      </c>
      <c r="O114" s="145">
        <f t="shared" si="62"/>
        <v>-4.7643486243648665</v>
      </c>
      <c r="P114" s="144"/>
      <c r="Q114" s="144"/>
      <c r="R114" s="144"/>
      <c r="S114" s="144"/>
      <c r="T114" s="116">
        <f>T50</f>
        <v>0.38404506337373051</v>
      </c>
      <c r="U114" s="286">
        <f>U50</f>
        <v>0.38404506337373062</v>
      </c>
      <c r="V114" s="286">
        <f>V50</f>
        <v>0.36046741318537251</v>
      </c>
      <c r="W114" s="118">
        <f>W50</f>
        <v>0.36046741318537251</v>
      </c>
      <c r="X114" s="183"/>
      <c r="Y114" s="191"/>
    </row>
    <row r="115" spans="1:25" s="73" customFormat="1" x14ac:dyDescent="0.2">
      <c r="A115" s="160" t="s">
        <v>120</v>
      </c>
      <c r="B115" s="130" t="s">
        <v>7</v>
      </c>
      <c r="C115" s="134"/>
      <c r="D115" s="143"/>
      <c r="E115" s="144"/>
      <c r="F115" s="144"/>
      <c r="G115" s="145"/>
      <c r="H115" s="143"/>
      <c r="I115" s="144"/>
      <c r="J115" s="144"/>
      <c r="K115" s="145"/>
      <c r="L115" s="143">
        <f>L114+T114</f>
        <v>-5.1891828737132215</v>
      </c>
      <c r="M115" s="231">
        <f>M114+U114</f>
        <v>-5.1891828737132313</v>
      </c>
      <c r="N115" s="231">
        <f>N114+V114</f>
        <v>-4.4038812111794927</v>
      </c>
      <c r="O115" s="145">
        <f>O114+W114</f>
        <v>-4.4038812111794936</v>
      </c>
      <c r="P115" s="144"/>
      <c r="Q115" s="144"/>
      <c r="R115" s="144"/>
      <c r="S115" s="144"/>
      <c r="T115" s="116"/>
      <c r="U115" s="286"/>
      <c r="V115" s="286"/>
      <c r="W115" s="118"/>
      <c r="X115" s="184"/>
      <c r="Y115" s="191"/>
    </row>
    <row r="116" spans="1:25" s="73" customFormat="1" x14ac:dyDescent="0.2">
      <c r="A116" s="2"/>
      <c r="B116" s="204"/>
      <c r="C116" s="203"/>
      <c r="D116" s="59"/>
      <c r="E116" s="26"/>
      <c r="F116" s="26"/>
      <c r="G116" s="45"/>
      <c r="H116" s="59"/>
      <c r="I116" s="224"/>
      <c r="J116" s="224"/>
      <c r="K116" s="45"/>
      <c r="L116" s="59"/>
      <c r="M116" s="224"/>
      <c r="N116" s="224"/>
      <c r="O116" s="45"/>
      <c r="P116" s="26"/>
      <c r="Q116" s="26"/>
      <c r="R116" s="26"/>
      <c r="S116" s="26"/>
      <c r="T116" s="125"/>
      <c r="U116" s="287"/>
      <c r="V116" s="287"/>
      <c r="W116" s="127"/>
      <c r="X116" s="186"/>
      <c r="Y116" s="191"/>
    </row>
    <row r="117" spans="1:25" s="73" customFormat="1" x14ac:dyDescent="0.2">
      <c r="A117" s="160" t="s">
        <v>121</v>
      </c>
      <c r="B117" s="130" t="s">
        <v>7</v>
      </c>
      <c r="C117" s="134"/>
      <c r="D117" s="143"/>
      <c r="E117" s="144"/>
      <c r="F117" s="144"/>
      <c r="G117" s="145"/>
      <c r="H117" s="146">
        <f>H118-T118</f>
        <v>-101.52970585407783</v>
      </c>
      <c r="I117" s="230">
        <f>I118-U118</f>
        <v>-83.529705854077832</v>
      </c>
      <c r="J117" s="230">
        <f>J118-V118</f>
        <v>-112.52970585407783</v>
      </c>
      <c r="K117" s="148">
        <f>K118-W118</f>
        <v>-106.02970585407783</v>
      </c>
      <c r="L117" s="143"/>
      <c r="M117" s="144"/>
      <c r="N117" s="144"/>
      <c r="O117" s="145"/>
      <c r="P117" s="144"/>
      <c r="Q117" s="144"/>
      <c r="R117" s="144"/>
      <c r="S117" s="144"/>
      <c r="T117" s="112"/>
      <c r="U117" s="225"/>
      <c r="V117" s="225"/>
      <c r="W117" s="115"/>
      <c r="X117" s="182">
        <f>-120.5+10*LOG10(D5/15)</f>
        <v>-120.5</v>
      </c>
      <c r="Y117" s="189" t="s">
        <v>138</v>
      </c>
    </row>
    <row r="118" spans="1:25" s="73" customFormat="1" x14ac:dyDescent="0.2">
      <c r="A118" s="161" t="s">
        <v>122</v>
      </c>
      <c r="B118" s="130" t="s">
        <v>7</v>
      </c>
      <c r="C118" s="134"/>
      <c r="D118" s="143"/>
      <c r="E118" s="144"/>
      <c r="F118" s="144"/>
      <c r="G118" s="145"/>
      <c r="H118" s="143">
        <f t="shared" ref="H118:K118" si="63">H94</f>
        <v>-100</v>
      </c>
      <c r="I118" s="231">
        <f t="shared" si="63"/>
        <v>-82</v>
      </c>
      <c r="J118" s="231">
        <f t="shared" ref="J118" si="64">J94</f>
        <v>-111</v>
      </c>
      <c r="K118" s="145">
        <f t="shared" si="63"/>
        <v>-104.5</v>
      </c>
      <c r="L118" s="143"/>
      <c r="M118" s="144"/>
      <c r="N118" s="144"/>
      <c r="O118" s="145"/>
      <c r="P118" s="144"/>
      <c r="Q118" s="144"/>
      <c r="R118" s="144"/>
      <c r="S118" s="144"/>
      <c r="T118" s="116">
        <f t="shared" ref="T118:W118" si="65">T54</f>
        <v>1.5297058540778354</v>
      </c>
      <c r="U118" s="286">
        <f t="shared" si="65"/>
        <v>1.5297058540778354</v>
      </c>
      <c r="V118" s="286">
        <f t="shared" ref="V118" si="66">V54</f>
        <v>1.5297058540778354</v>
      </c>
      <c r="W118" s="118">
        <f t="shared" si="65"/>
        <v>1.5297058540778354</v>
      </c>
      <c r="X118" s="183"/>
      <c r="Y118" s="191"/>
    </row>
    <row r="119" spans="1:25" s="73" customFormat="1" x14ac:dyDescent="0.2">
      <c r="A119" s="160" t="s">
        <v>123</v>
      </c>
      <c r="B119" s="130" t="s">
        <v>7</v>
      </c>
      <c r="C119" s="134"/>
      <c r="D119" s="143"/>
      <c r="E119" s="144"/>
      <c r="F119" s="144"/>
      <c r="G119" s="145"/>
      <c r="H119" s="143">
        <f>H118+T118</f>
        <v>-98.470294145922168</v>
      </c>
      <c r="I119" s="231">
        <f>I118+U118</f>
        <v>-80.470294145922168</v>
      </c>
      <c r="J119" s="231">
        <f>J118+V118</f>
        <v>-109.47029414592217</v>
      </c>
      <c r="K119" s="145">
        <f>K118+W118</f>
        <v>-102.97029414592217</v>
      </c>
      <c r="L119" s="143"/>
      <c r="M119" s="144"/>
      <c r="N119" s="144"/>
      <c r="O119" s="145"/>
      <c r="P119" s="144"/>
      <c r="Q119" s="144"/>
      <c r="R119" s="144"/>
      <c r="S119" s="144"/>
      <c r="T119" s="112"/>
      <c r="U119" s="225"/>
      <c r="V119" s="225"/>
      <c r="W119" s="115"/>
      <c r="X119" s="183"/>
      <c r="Y119" s="191"/>
    </row>
    <row r="120" spans="1:25" s="73" customFormat="1" x14ac:dyDescent="0.2">
      <c r="A120" s="2"/>
      <c r="B120" s="71"/>
      <c r="C120" s="6"/>
      <c r="D120" s="59"/>
      <c r="E120" s="26"/>
      <c r="F120" s="26"/>
      <c r="G120" s="45"/>
      <c r="H120" s="59"/>
      <c r="I120" s="224"/>
      <c r="J120" s="224"/>
      <c r="K120" s="45"/>
      <c r="L120" s="59"/>
      <c r="M120" s="224"/>
      <c r="N120" s="224"/>
      <c r="O120" s="45"/>
      <c r="P120" s="26"/>
      <c r="Q120" s="26"/>
      <c r="R120" s="26"/>
      <c r="S120" s="26"/>
      <c r="T120" s="125"/>
      <c r="U120" s="287"/>
      <c r="V120" s="287"/>
      <c r="W120" s="127"/>
      <c r="X120" s="186"/>
      <c r="Y120" s="191"/>
    </row>
    <row r="121" spans="1:25" s="73" customFormat="1" x14ac:dyDescent="0.2">
      <c r="A121" s="160" t="s">
        <v>124</v>
      </c>
      <c r="B121" s="130" t="s">
        <v>7</v>
      </c>
      <c r="C121" s="134"/>
      <c r="D121" s="143"/>
      <c r="E121" s="144"/>
      <c r="F121" s="144"/>
      <c r="G121" s="145"/>
      <c r="H121" s="146">
        <f>H122-T122</f>
        <v>-101.52970585407783</v>
      </c>
      <c r="I121" s="230">
        <f>I122-U122</f>
        <v>-83.529705854077832</v>
      </c>
      <c r="J121" s="230">
        <f>J122-V122</f>
        <v>-112.52970585407783</v>
      </c>
      <c r="K121" s="148">
        <f>K122-W122</f>
        <v>-106.02970585407783</v>
      </c>
      <c r="L121" s="143"/>
      <c r="M121" s="231"/>
      <c r="N121" s="231"/>
      <c r="O121" s="145"/>
      <c r="P121" s="144"/>
      <c r="Q121" s="144"/>
      <c r="R121" s="144"/>
      <c r="S121" s="144"/>
      <c r="T121" s="112"/>
      <c r="U121" s="225"/>
      <c r="V121" s="225"/>
      <c r="W121" s="115"/>
      <c r="X121" s="182">
        <f>-120.5+10*LOG10(D5/15)</f>
        <v>-120.5</v>
      </c>
      <c r="Y121" s="189" t="s">
        <v>139</v>
      </c>
    </row>
    <row r="122" spans="1:25" s="73" customFormat="1" x14ac:dyDescent="0.2">
      <c r="A122" s="161" t="s">
        <v>125</v>
      </c>
      <c r="B122" s="130" t="s">
        <v>7</v>
      </c>
      <c r="C122" s="134"/>
      <c r="D122" s="143"/>
      <c r="E122" s="144"/>
      <c r="F122" s="144"/>
      <c r="G122" s="145"/>
      <c r="H122" s="143">
        <f>H94</f>
        <v>-100</v>
      </c>
      <c r="I122" s="231">
        <f t="shared" ref="I122:K122" si="67">I94</f>
        <v>-82</v>
      </c>
      <c r="J122" s="231">
        <f>J94</f>
        <v>-111</v>
      </c>
      <c r="K122" s="231">
        <f t="shared" si="67"/>
        <v>-104.5</v>
      </c>
      <c r="L122" s="143"/>
      <c r="M122" s="231"/>
      <c r="N122" s="231"/>
      <c r="O122" s="145"/>
      <c r="P122" s="144"/>
      <c r="Q122" s="144"/>
      <c r="R122" s="144"/>
      <c r="S122" s="144"/>
      <c r="T122" s="116">
        <f t="shared" ref="T122:W122" si="68">T58</f>
        <v>1.5297058540778354</v>
      </c>
      <c r="U122" s="286">
        <f t="shared" si="68"/>
        <v>1.5297058540778354</v>
      </c>
      <c r="V122" s="286">
        <f t="shared" ref="V122" si="69">V58</f>
        <v>1.5297058540778354</v>
      </c>
      <c r="W122" s="118">
        <f t="shared" si="68"/>
        <v>1.5297058540778354</v>
      </c>
      <c r="X122" s="183"/>
      <c r="Y122" s="191"/>
    </row>
    <row r="123" spans="1:25" s="73" customFormat="1" x14ac:dyDescent="0.2">
      <c r="A123" s="160" t="s">
        <v>126</v>
      </c>
      <c r="B123" s="130" t="s">
        <v>7</v>
      </c>
      <c r="C123" s="134"/>
      <c r="D123" s="143"/>
      <c r="E123" s="144"/>
      <c r="F123" s="144"/>
      <c r="G123" s="145"/>
      <c r="H123" s="143">
        <f>H122+T122</f>
        <v>-98.470294145922168</v>
      </c>
      <c r="I123" s="231">
        <f>I122+U122</f>
        <v>-80.470294145922168</v>
      </c>
      <c r="J123" s="231">
        <f>J122+V122</f>
        <v>-109.47029414592217</v>
      </c>
      <c r="K123" s="145">
        <f>K122+W122</f>
        <v>-102.97029414592217</v>
      </c>
      <c r="L123" s="143"/>
      <c r="M123" s="231"/>
      <c r="N123" s="231"/>
      <c r="O123" s="145"/>
      <c r="P123" s="144"/>
      <c r="Q123" s="144"/>
      <c r="R123" s="144"/>
      <c r="S123" s="144"/>
      <c r="T123" s="112"/>
      <c r="U123" s="225"/>
      <c r="V123" s="225"/>
      <c r="W123" s="115"/>
      <c r="X123" s="183"/>
      <c r="Y123" s="191"/>
    </row>
    <row r="124" spans="1:25" s="73" customFormat="1" x14ac:dyDescent="0.2">
      <c r="A124" s="2"/>
      <c r="B124" s="204"/>
      <c r="C124" s="203"/>
      <c r="D124" s="59"/>
      <c r="E124" s="26"/>
      <c r="F124" s="26"/>
      <c r="G124" s="45"/>
      <c r="H124" s="59"/>
      <c r="I124" s="224"/>
      <c r="J124" s="224"/>
      <c r="K124" s="45"/>
      <c r="L124" s="59"/>
      <c r="M124" s="224"/>
      <c r="N124" s="224"/>
      <c r="O124" s="45"/>
      <c r="P124" s="26"/>
      <c r="Q124" s="26"/>
      <c r="R124" s="26"/>
      <c r="S124" s="26"/>
      <c r="T124" s="125"/>
      <c r="U124" s="287"/>
      <c r="V124" s="287"/>
      <c r="W124" s="127"/>
      <c r="X124" s="186"/>
      <c r="Y124" s="191"/>
    </row>
    <row r="125" spans="1:25" s="73" customFormat="1" x14ac:dyDescent="0.2">
      <c r="A125" s="160" t="s">
        <v>127</v>
      </c>
      <c r="B125" s="130" t="s">
        <v>7</v>
      </c>
      <c r="C125" s="134"/>
      <c r="D125" s="143"/>
      <c r="E125" s="144"/>
      <c r="F125" s="144"/>
      <c r="G125" s="145"/>
      <c r="H125" s="143"/>
      <c r="I125" s="144"/>
      <c r="J125" s="144"/>
      <c r="K125" s="145"/>
      <c r="L125" s="146">
        <f>L126-T126</f>
        <v>-106.12970585407783</v>
      </c>
      <c r="M125" s="230">
        <f>M126-U126</f>
        <v>-88.129705854077841</v>
      </c>
      <c r="N125" s="230">
        <f>N126-V126</f>
        <v>-115.52970585407786</v>
      </c>
      <c r="O125" s="148">
        <f>O126-W126</f>
        <v>-109.02970585407785</v>
      </c>
      <c r="P125" s="144"/>
      <c r="Q125" s="144"/>
      <c r="R125" s="144"/>
      <c r="S125" s="144"/>
      <c r="T125" s="112"/>
      <c r="U125" s="225"/>
      <c r="V125" s="225"/>
      <c r="W125" s="115"/>
      <c r="X125" s="182">
        <f>-120.5+10*LOG10(D5/15)</f>
        <v>-120.5</v>
      </c>
      <c r="Y125" s="189" t="s">
        <v>138</v>
      </c>
    </row>
    <row r="126" spans="1:25" s="73" customFormat="1" x14ac:dyDescent="0.2">
      <c r="A126" s="161" t="s">
        <v>128</v>
      </c>
      <c r="B126" s="130" t="s">
        <v>7</v>
      </c>
      <c r="C126" s="134"/>
      <c r="D126" s="143"/>
      <c r="E126" s="144"/>
      <c r="F126" s="144"/>
      <c r="G126" s="145"/>
      <c r="H126" s="143"/>
      <c r="I126" s="144"/>
      <c r="J126" s="144"/>
      <c r="K126" s="145"/>
      <c r="L126" s="143">
        <f t="shared" ref="L126:O126" si="70">L94</f>
        <v>-104.6</v>
      </c>
      <c r="M126" s="231">
        <f t="shared" si="70"/>
        <v>-86.600000000000009</v>
      </c>
      <c r="N126" s="231">
        <f t="shared" ref="N126" si="71">N94</f>
        <v>-114.00000000000003</v>
      </c>
      <c r="O126" s="145">
        <f t="shared" si="70"/>
        <v>-107.50000000000001</v>
      </c>
      <c r="P126" s="144"/>
      <c r="Q126" s="144"/>
      <c r="R126" s="144"/>
      <c r="S126" s="144"/>
      <c r="T126" s="116">
        <f t="shared" ref="T126:W126" si="72">T62</f>
        <v>1.5297058540778354</v>
      </c>
      <c r="U126" s="286">
        <f t="shared" si="72"/>
        <v>1.5297058540778354</v>
      </c>
      <c r="V126" s="286">
        <f t="shared" ref="V126" si="73">V62</f>
        <v>1.5297058540778354</v>
      </c>
      <c r="W126" s="118">
        <f t="shared" si="72"/>
        <v>1.5297058540778354</v>
      </c>
      <c r="X126" s="183"/>
      <c r="Y126" s="191"/>
    </row>
    <row r="127" spans="1:25" s="73" customFormat="1" x14ac:dyDescent="0.2">
      <c r="A127" s="160" t="s">
        <v>129</v>
      </c>
      <c r="B127" s="130" t="s">
        <v>7</v>
      </c>
      <c r="C127" s="134"/>
      <c r="D127" s="143"/>
      <c r="E127" s="144"/>
      <c r="F127" s="144"/>
      <c r="G127" s="145"/>
      <c r="H127" s="143"/>
      <c r="I127" s="144"/>
      <c r="J127" s="144"/>
      <c r="K127" s="145"/>
      <c r="L127" s="143">
        <f>L126+T126</f>
        <v>-103.07029414592216</v>
      </c>
      <c r="M127" s="231">
        <f>M126+U126</f>
        <v>-85.070294145922176</v>
      </c>
      <c r="N127" s="231">
        <f>N126+V126</f>
        <v>-112.4702941459222</v>
      </c>
      <c r="O127" s="145">
        <f>O126+W126</f>
        <v>-105.97029414592218</v>
      </c>
      <c r="P127" s="144"/>
      <c r="Q127" s="144"/>
      <c r="R127" s="144"/>
      <c r="S127" s="144"/>
      <c r="T127" s="112"/>
      <c r="U127" s="225"/>
      <c r="V127" s="225"/>
      <c r="W127" s="115"/>
      <c r="X127" s="184"/>
      <c r="Y127" s="191"/>
    </row>
    <row r="128" spans="1:25" s="73" customFormat="1" x14ac:dyDescent="0.2">
      <c r="A128" s="2"/>
      <c r="B128" s="150"/>
      <c r="C128" s="149"/>
      <c r="D128" s="2"/>
      <c r="E128" s="149"/>
      <c r="F128" s="149"/>
      <c r="G128" s="150"/>
      <c r="H128" s="2"/>
      <c r="I128" s="149"/>
      <c r="J128" s="149"/>
      <c r="K128" s="150"/>
      <c r="L128" s="2"/>
      <c r="M128" s="291"/>
      <c r="N128" s="291"/>
      <c r="O128" s="150"/>
      <c r="P128" s="149"/>
      <c r="Q128" s="149"/>
      <c r="R128" s="149"/>
      <c r="S128" s="149"/>
      <c r="T128" s="2"/>
      <c r="U128" s="291"/>
      <c r="V128" s="291"/>
      <c r="W128" s="150"/>
      <c r="X128" s="186"/>
      <c r="Y128" s="191"/>
    </row>
    <row r="129" spans="1:25" s="73" customFormat="1" x14ac:dyDescent="0.2">
      <c r="A129" s="160" t="s">
        <v>130</v>
      </c>
      <c r="B129" s="130" t="s">
        <v>7</v>
      </c>
      <c r="C129" s="134"/>
      <c r="D129" s="143"/>
      <c r="E129" s="144"/>
      <c r="F129" s="144"/>
      <c r="G129" s="145"/>
      <c r="H129" s="143"/>
      <c r="I129" s="144"/>
      <c r="J129" s="144"/>
      <c r="K129" s="145"/>
      <c r="L129" s="146">
        <f>L130-T130</f>
        <v>-106.12970585407783</v>
      </c>
      <c r="M129" s="230">
        <f>M130-U130</f>
        <v>-88.129705854077841</v>
      </c>
      <c r="N129" s="230">
        <f>N130-V130</f>
        <v>-115.52970585407786</v>
      </c>
      <c r="O129" s="148">
        <f>O130-W130</f>
        <v>-109.02970585407785</v>
      </c>
      <c r="P129" s="144"/>
      <c r="Q129" s="144"/>
      <c r="R129" s="144"/>
      <c r="S129" s="144"/>
      <c r="T129" s="112"/>
      <c r="U129" s="225"/>
      <c r="V129" s="225"/>
      <c r="W129" s="115"/>
      <c r="X129" s="182">
        <f>-120.5+10*LOG10(D5/15)</f>
        <v>-120.5</v>
      </c>
      <c r="Y129" s="189" t="s">
        <v>139</v>
      </c>
    </row>
    <row r="130" spans="1:25" s="73" customFormat="1" x14ac:dyDescent="0.2">
      <c r="A130" s="161" t="s">
        <v>131</v>
      </c>
      <c r="B130" s="130" t="s">
        <v>7</v>
      </c>
      <c r="C130" s="134"/>
      <c r="D130" s="143"/>
      <c r="E130" s="144"/>
      <c r="F130" s="144"/>
      <c r="G130" s="145"/>
      <c r="H130" s="143"/>
      <c r="I130" s="144"/>
      <c r="J130" s="144"/>
      <c r="K130" s="145"/>
      <c r="L130" s="143">
        <f>L94</f>
        <v>-104.6</v>
      </c>
      <c r="M130" s="231">
        <f t="shared" ref="M130:O130" si="74">M94</f>
        <v>-86.600000000000009</v>
      </c>
      <c r="N130" s="231">
        <f>N94</f>
        <v>-114.00000000000003</v>
      </c>
      <c r="O130" s="145">
        <f t="shared" si="74"/>
        <v>-107.50000000000001</v>
      </c>
      <c r="P130" s="144"/>
      <c r="Q130" s="144"/>
      <c r="R130" s="144"/>
      <c r="S130" s="144"/>
      <c r="T130" s="116">
        <f t="shared" ref="T130:W130" si="75">T66</f>
        <v>1.5297058540778354</v>
      </c>
      <c r="U130" s="286">
        <f t="shared" si="75"/>
        <v>1.5297058540778354</v>
      </c>
      <c r="V130" s="286">
        <f t="shared" ref="V130" si="76">V66</f>
        <v>1.5297058540778354</v>
      </c>
      <c r="W130" s="118">
        <f t="shared" si="75"/>
        <v>1.5297058540778354</v>
      </c>
      <c r="X130" s="183"/>
      <c r="Y130" s="191"/>
    </row>
    <row r="131" spans="1:25" s="73" customFormat="1" x14ac:dyDescent="0.2">
      <c r="A131" s="160" t="s">
        <v>132</v>
      </c>
      <c r="B131" s="130" t="s">
        <v>7</v>
      </c>
      <c r="C131" s="134"/>
      <c r="D131" s="143"/>
      <c r="E131" s="144"/>
      <c r="F131" s="144"/>
      <c r="G131" s="145"/>
      <c r="H131" s="143"/>
      <c r="I131" s="144"/>
      <c r="J131" s="144"/>
      <c r="K131" s="145"/>
      <c r="L131" s="143">
        <f>L130+T130</f>
        <v>-103.07029414592216</v>
      </c>
      <c r="M131" s="231">
        <f>M130+U130</f>
        <v>-85.070294145922176</v>
      </c>
      <c r="N131" s="231">
        <f>N130+V130</f>
        <v>-112.4702941459222</v>
      </c>
      <c r="O131" s="145">
        <f>O130+W130</f>
        <v>-105.97029414592218</v>
      </c>
      <c r="P131" s="144"/>
      <c r="Q131" s="144"/>
      <c r="R131" s="144"/>
      <c r="S131" s="144"/>
      <c r="T131" s="112"/>
      <c r="U131" s="225"/>
      <c r="V131" s="225"/>
      <c r="W131" s="115"/>
      <c r="X131" s="184"/>
      <c r="Y131" s="191"/>
    </row>
    <row r="132" spans="1:25" s="73" customFormat="1" x14ac:dyDescent="0.2">
      <c r="A132" s="2"/>
      <c r="B132" s="150"/>
      <c r="C132" s="149"/>
      <c r="D132" s="2"/>
      <c r="E132" s="149"/>
      <c r="F132" s="149"/>
      <c r="G132" s="150"/>
      <c r="H132" s="2"/>
      <c r="I132" s="149"/>
      <c r="J132" s="149"/>
      <c r="K132" s="150"/>
      <c r="L132" s="2"/>
      <c r="M132" s="291"/>
      <c r="N132" s="291"/>
      <c r="O132" s="150"/>
      <c r="P132" s="149"/>
      <c r="Q132" s="149"/>
      <c r="R132" s="149"/>
      <c r="S132" s="149"/>
      <c r="T132" s="2"/>
      <c r="U132" s="291"/>
      <c r="V132" s="291"/>
      <c r="W132" s="150"/>
      <c r="X132" s="186"/>
      <c r="Y132" s="191"/>
    </row>
    <row r="133" spans="1:25" s="73" customFormat="1" x14ac:dyDescent="0.2">
      <c r="A133" s="160" t="s">
        <v>50</v>
      </c>
      <c r="B133" s="130" t="s">
        <v>85</v>
      </c>
      <c r="C133" s="134"/>
      <c r="D133" s="146">
        <f>D134-T134</f>
        <v>-71.525961377286663</v>
      </c>
      <c r="E133" s="230">
        <f>E134-U134</f>
        <v>-53.525961377286656</v>
      </c>
      <c r="F133" s="230">
        <f>F134-V134</f>
        <v>-81.542033754647207</v>
      </c>
      <c r="G133" s="148">
        <f>G134-W134</f>
        <v>-75.042033754647193</v>
      </c>
      <c r="H133" s="111"/>
      <c r="I133" s="151"/>
      <c r="J133" s="151"/>
      <c r="K133" s="152"/>
      <c r="L133" s="111"/>
      <c r="M133" s="151"/>
      <c r="N133" s="151"/>
      <c r="O133" s="152"/>
      <c r="P133" s="151"/>
      <c r="Q133" s="151"/>
      <c r="R133" s="151"/>
      <c r="S133" s="151"/>
      <c r="T133" s="111"/>
      <c r="U133" s="292"/>
      <c r="V133" s="292"/>
      <c r="W133" s="152"/>
      <c r="X133" s="182">
        <f>-114.5+10*LOG10(D7*12)+10*LOG10(D5/15)</f>
        <v>-86.548154103175762</v>
      </c>
      <c r="Y133" s="189" t="s">
        <v>141</v>
      </c>
    </row>
    <row r="134" spans="1:25" s="73" customFormat="1" x14ac:dyDescent="0.2">
      <c r="A134" s="161" t="s">
        <v>49</v>
      </c>
      <c r="B134" s="130" t="s">
        <v>85</v>
      </c>
      <c r="C134" s="134"/>
      <c r="D134" s="143">
        <f t="shared" ref="D134:G134" si="77">D95</f>
        <v>-70.012588846958181</v>
      </c>
      <c r="E134" s="231">
        <f t="shared" si="77"/>
        <v>-52.012588846958181</v>
      </c>
      <c r="F134" s="231">
        <f t="shared" ref="F134" si="78">F95</f>
        <v>-80.032701114726834</v>
      </c>
      <c r="G134" s="145">
        <f t="shared" si="77"/>
        <v>-73.532701114726819</v>
      </c>
      <c r="H134" s="111"/>
      <c r="I134" s="151"/>
      <c r="J134" s="151"/>
      <c r="K134" s="152"/>
      <c r="L134" s="111"/>
      <c r="M134" s="151"/>
      <c r="N134" s="151"/>
      <c r="O134" s="152"/>
      <c r="P134" s="151"/>
      <c r="Q134" s="151"/>
      <c r="R134" s="151"/>
      <c r="S134" s="151"/>
      <c r="T134" s="116">
        <f t="shared" ref="T134:W134" si="79">T70</f>
        <v>1.513372530328476</v>
      </c>
      <c r="U134" s="286">
        <f t="shared" si="79"/>
        <v>1.513372530328476</v>
      </c>
      <c r="V134" s="286">
        <f t="shared" ref="V134" si="80">V70</f>
        <v>1.5093326399203664</v>
      </c>
      <c r="W134" s="118">
        <f t="shared" si="79"/>
        <v>1.5093326399203664</v>
      </c>
      <c r="X134" s="183"/>
      <c r="Y134" s="191"/>
    </row>
    <row r="135" spans="1:25" s="73" customFormat="1" x14ac:dyDescent="0.2">
      <c r="A135" s="160" t="s">
        <v>73</v>
      </c>
      <c r="B135" s="130" t="s">
        <v>85</v>
      </c>
      <c r="C135" s="134"/>
      <c r="D135" s="146">
        <f>D134+T134</f>
        <v>-68.499216316629699</v>
      </c>
      <c r="E135" s="230">
        <f>E134+U134</f>
        <v>-50.499216316629706</v>
      </c>
      <c r="F135" s="230">
        <f>F134+V134</f>
        <v>-78.52336847480646</v>
      </c>
      <c r="G135" s="230">
        <f t="shared" ref="G135" si="81">G134+W134</f>
        <v>-72.023368474806446</v>
      </c>
      <c r="H135" s="111"/>
      <c r="I135" s="151"/>
      <c r="J135" s="151"/>
      <c r="K135" s="152"/>
      <c r="L135" s="111"/>
      <c r="M135" s="151"/>
      <c r="N135" s="151"/>
      <c r="O135" s="152"/>
      <c r="P135" s="151"/>
      <c r="Q135" s="151"/>
      <c r="R135" s="151"/>
      <c r="S135" s="151"/>
      <c r="T135" s="111"/>
      <c r="U135" s="292"/>
      <c r="V135" s="292"/>
      <c r="W135" s="152"/>
      <c r="X135" s="182">
        <v>-50</v>
      </c>
      <c r="Y135" s="189" t="s">
        <v>142</v>
      </c>
    </row>
    <row r="136" spans="1:25" s="73" customFormat="1" x14ac:dyDescent="0.2">
      <c r="A136" s="2"/>
      <c r="B136" s="71"/>
      <c r="C136" s="6"/>
      <c r="D136" s="59"/>
      <c r="E136" s="224"/>
      <c r="F136" s="224"/>
      <c r="G136" s="45"/>
      <c r="H136" s="2"/>
      <c r="I136" s="149"/>
      <c r="J136" s="149"/>
      <c r="K136" s="150"/>
      <c r="L136" s="2"/>
      <c r="M136" s="291"/>
      <c r="N136" s="291"/>
      <c r="O136" s="150"/>
      <c r="P136" s="149"/>
      <c r="Q136" s="149"/>
      <c r="R136" s="149"/>
      <c r="S136" s="149"/>
      <c r="T136" s="2"/>
      <c r="U136" s="291"/>
      <c r="V136" s="291"/>
      <c r="W136" s="150"/>
      <c r="X136" s="186"/>
      <c r="Y136" s="191"/>
    </row>
    <row r="137" spans="1:25" s="73" customFormat="1" x14ac:dyDescent="0.2">
      <c r="A137" s="160" t="s">
        <v>134</v>
      </c>
      <c r="B137" s="195" t="s">
        <v>7</v>
      </c>
      <c r="C137" s="134"/>
      <c r="D137" s="111"/>
      <c r="E137" s="151"/>
      <c r="F137" s="151"/>
      <c r="G137" s="152"/>
      <c r="H137" s="111"/>
      <c r="I137" s="151"/>
      <c r="J137" s="151"/>
      <c r="K137" s="152"/>
      <c r="L137" s="143">
        <f>L138-T138</f>
        <v>-8.024264068711922</v>
      </c>
      <c r="M137" s="231">
        <f>M138-U138</f>
        <v>-8.0242640687119362</v>
      </c>
      <c r="N137" s="231">
        <f>N138-V138</f>
        <v>-6.424264068711957</v>
      </c>
      <c r="O137" s="145">
        <f>O138-W138</f>
        <v>-6.4242640687119428</v>
      </c>
      <c r="P137" s="154">
        <f>IF(L137&lt;0,CEILING(L137,-1),CEILING(L137,1))</f>
        <v>-9</v>
      </c>
      <c r="Q137" s="154">
        <f>IF(M137&lt;0,CEILING(M137,-1),CEILING(M137,1))</f>
        <v>-9</v>
      </c>
      <c r="R137" s="154">
        <f>IF(N137&lt;0,CEILING(N137,-1),CEILING(N137,1))</f>
        <v>-7</v>
      </c>
      <c r="S137" s="154">
        <f>IF(O137&lt;0,CEILING(O137,-1),CEILING(O137,1))</f>
        <v>-7</v>
      </c>
      <c r="T137" s="111"/>
      <c r="U137" s="292"/>
      <c r="V137" s="292"/>
      <c r="W137" s="152"/>
      <c r="X137" s="187"/>
      <c r="Y137" s="158" t="s">
        <v>69</v>
      </c>
    </row>
    <row r="138" spans="1:25" s="73" customFormat="1" x14ac:dyDescent="0.2">
      <c r="A138" s="161" t="s">
        <v>133</v>
      </c>
      <c r="B138" s="195" t="s">
        <v>7</v>
      </c>
      <c r="C138" s="134"/>
      <c r="D138" s="111"/>
      <c r="E138" s="151"/>
      <c r="F138" s="151"/>
      <c r="G138" s="152"/>
      <c r="H138" s="111"/>
      <c r="I138" s="151"/>
      <c r="J138" s="151"/>
      <c r="K138" s="152"/>
      <c r="L138" s="143">
        <f>L96</f>
        <v>-4.5999999999999943</v>
      </c>
      <c r="M138" s="231">
        <f t="shared" ref="M138:O138" si="82">M96</f>
        <v>-4.6000000000000085</v>
      </c>
      <c r="N138" s="231">
        <f>N96</f>
        <v>-3.0000000000000284</v>
      </c>
      <c r="O138" s="145">
        <f t="shared" si="82"/>
        <v>-3.0000000000000142</v>
      </c>
      <c r="P138" s="155"/>
      <c r="Q138" s="155"/>
      <c r="R138" s="155"/>
      <c r="S138" s="155"/>
      <c r="T138" s="116">
        <f t="shared" ref="T138:W138" si="83">T74</f>
        <v>3.4242640687119286</v>
      </c>
      <c r="U138" s="286">
        <f t="shared" si="83"/>
        <v>3.4242640687119286</v>
      </c>
      <c r="V138" s="286">
        <f t="shared" si="83"/>
        <v>3.4242640687119286</v>
      </c>
      <c r="W138" s="118">
        <f t="shared" si="83"/>
        <v>3.4242640687119286</v>
      </c>
      <c r="X138" s="188"/>
      <c r="Y138" s="191"/>
    </row>
    <row r="139" spans="1:25" s="73" customFormat="1" x14ac:dyDescent="0.2">
      <c r="A139" s="160" t="s">
        <v>135</v>
      </c>
      <c r="B139" s="195" t="s">
        <v>7</v>
      </c>
      <c r="C139" s="134"/>
      <c r="D139" s="111"/>
      <c r="E139" s="151"/>
      <c r="F139" s="151"/>
      <c r="G139" s="152"/>
      <c r="H139" s="111"/>
      <c r="I139" s="151"/>
      <c r="J139" s="151"/>
      <c r="K139" s="152"/>
      <c r="L139" s="143">
        <f>L138+T138</f>
        <v>-1.1757359312880657</v>
      </c>
      <c r="M139" s="231">
        <f>M138+U138</f>
        <v>-1.17573593128808</v>
      </c>
      <c r="N139" s="231">
        <f>N138+V138</f>
        <v>0.42426406871190014</v>
      </c>
      <c r="O139" s="145">
        <f>O138+W138</f>
        <v>0.42426406871191435</v>
      </c>
      <c r="P139" s="154">
        <f>IF(L139&lt;0,CEILING(L139,-1),CEILING(L139,1))</f>
        <v>-2</v>
      </c>
      <c r="Q139" s="154">
        <f>IF(M139&lt;0,CEILING(M139,-1),CEILING(M139,1))</f>
        <v>-2</v>
      </c>
      <c r="R139" s="154">
        <f>IF(N139&lt;0,CEILING(N139,-1),CEILING(N139,1))</f>
        <v>1</v>
      </c>
      <c r="S139" s="154">
        <f t="shared" ref="S139" si="84">IF(O139&lt;0,CEILING(O139,-1),CEILING(O139,1))</f>
        <v>1</v>
      </c>
      <c r="T139" s="111"/>
      <c r="U139" s="151"/>
      <c r="V139" s="151"/>
      <c r="W139" s="152"/>
      <c r="X139" s="187"/>
      <c r="Y139" s="158" t="s">
        <v>69</v>
      </c>
    </row>
    <row r="140" spans="1:25" s="73" customFormat="1" x14ac:dyDescent="0.2">
      <c r="A140" s="2"/>
      <c r="B140" s="71"/>
      <c r="C140" s="6"/>
      <c r="D140" s="2"/>
      <c r="E140" s="149"/>
      <c r="F140" s="149"/>
      <c r="G140" s="150"/>
      <c r="H140" s="2"/>
      <c r="I140" s="149"/>
      <c r="J140" s="329"/>
      <c r="K140" s="150"/>
      <c r="L140" s="59"/>
      <c r="M140" s="224"/>
      <c r="N140" s="322"/>
      <c r="O140" s="45"/>
      <c r="P140" t="s">
        <v>136</v>
      </c>
      <c r="Q140" s="156"/>
      <c r="R140" s="347"/>
      <c r="S140" s="156"/>
      <c r="T140" s="2"/>
      <c r="U140" s="149"/>
      <c r="V140" s="329"/>
      <c r="W140" s="150"/>
      <c r="X140" s="150"/>
      <c r="Y140" s="153"/>
    </row>
    <row r="141" spans="1:25" ht="13.5" thickBot="1" x14ac:dyDescent="0.25">
      <c r="A141" s="30" t="s">
        <v>30</v>
      </c>
      <c r="B141" s="58"/>
      <c r="C141" s="31"/>
      <c r="D141" s="30"/>
      <c r="E141" s="31"/>
      <c r="F141" s="31"/>
      <c r="G141" s="58"/>
      <c r="H141" s="55"/>
      <c r="I141" s="29"/>
      <c r="J141" s="330"/>
      <c r="K141" s="56"/>
      <c r="L141" s="55"/>
      <c r="M141" s="29"/>
      <c r="N141" s="330"/>
      <c r="O141" s="57"/>
      <c r="P141" s="66"/>
      <c r="Q141" s="66"/>
      <c r="R141" s="348"/>
      <c r="S141" s="66"/>
      <c r="T141" s="55"/>
      <c r="U141" s="29"/>
      <c r="V141" s="330"/>
      <c r="W141" s="56"/>
      <c r="X141" s="56"/>
      <c r="Y141" s="18" t="s">
        <v>31</v>
      </c>
    </row>
    <row r="150" spans="25:25" x14ac:dyDescent="0.2">
      <c r="Y150" s="12" t="s">
        <v>52</v>
      </c>
    </row>
  </sheetData>
  <mergeCells count="46">
    <mergeCell ref="F100:G100"/>
    <mergeCell ref="J100:K100"/>
    <mergeCell ref="N100:O100"/>
    <mergeCell ref="R100:S100"/>
    <mergeCell ref="V100:W100"/>
    <mergeCell ref="R36:S36"/>
    <mergeCell ref="V36:W36"/>
    <mergeCell ref="F85:G85"/>
    <mergeCell ref="J85:K85"/>
    <mergeCell ref="N85:O85"/>
    <mergeCell ref="D2:G2"/>
    <mergeCell ref="H2:K2"/>
    <mergeCell ref="L2:O2"/>
    <mergeCell ref="D15:G15"/>
    <mergeCell ref="D24:G24"/>
    <mergeCell ref="H24:K24"/>
    <mergeCell ref="L24:O24"/>
    <mergeCell ref="H15:K15"/>
    <mergeCell ref="L15:O15"/>
    <mergeCell ref="F3:G3"/>
    <mergeCell ref="J3:K3"/>
    <mergeCell ref="N3:O3"/>
    <mergeCell ref="F16:G16"/>
    <mergeCell ref="J16:K16"/>
    <mergeCell ref="N16:O16"/>
    <mergeCell ref="T35:W35"/>
    <mergeCell ref="P24:S24"/>
    <mergeCell ref="P35:S35"/>
    <mergeCell ref="D84:G84"/>
    <mergeCell ref="H84:K84"/>
    <mergeCell ref="L84:O84"/>
    <mergeCell ref="D35:G35"/>
    <mergeCell ref="H35:K35"/>
    <mergeCell ref="L35:O35"/>
    <mergeCell ref="F25:G25"/>
    <mergeCell ref="J25:K25"/>
    <mergeCell ref="N25:O25"/>
    <mergeCell ref="R25:S25"/>
    <mergeCell ref="F36:G36"/>
    <mergeCell ref="J36:K36"/>
    <mergeCell ref="N36:O36"/>
    <mergeCell ref="T99:W99"/>
    <mergeCell ref="L99:O99"/>
    <mergeCell ref="P99:S99"/>
    <mergeCell ref="D99:G99"/>
    <mergeCell ref="H99:K99"/>
  </mergeCells>
  <phoneticPr fontId="2" type="noConversion"/>
  <conditionalFormatting sqref="D135:E135 G135">
    <cfRule type="cellIs" dxfId="43" priority="17" stopIfTrue="1" operator="greaterThan">
      <formula>$X$135</formula>
    </cfRule>
  </conditionalFormatting>
  <conditionalFormatting sqref="Y141">
    <cfRule type="cellIs" dxfId="42" priority="22" stopIfTrue="1" operator="equal">
      <formula>"Yes"</formula>
    </cfRule>
    <cfRule type="cellIs" dxfId="41" priority="23" stopIfTrue="1" operator="notEqual">
      <formula>"Yes"</formula>
    </cfRule>
  </conditionalFormatting>
  <conditionalFormatting sqref="D133:E133 G133">
    <cfRule type="cellIs" dxfId="40" priority="25" stopIfTrue="1" operator="lessThan">
      <formula>$X$133</formula>
    </cfRule>
  </conditionalFormatting>
  <conditionalFormatting sqref="H101:I101 K101">
    <cfRule type="cellIs" dxfId="39" priority="27" stopIfTrue="1" operator="lessThan">
      <formula>$X$101</formula>
    </cfRule>
  </conditionalFormatting>
  <conditionalFormatting sqref="H117:I117 K117">
    <cfRule type="cellIs" dxfId="38" priority="29" stopIfTrue="1" operator="lessThan">
      <formula>$X$117</formula>
    </cfRule>
  </conditionalFormatting>
  <conditionalFormatting sqref="L109:M109 O109">
    <cfRule type="cellIs" dxfId="37" priority="31" stopIfTrue="1" operator="lessThan">
      <formula>$X$109</formula>
    </cfRule>
  </conditionalFormatting>
  <conditionalFormatting sqref="L125:M125 O125">
    <cfRule type="cellIs" dxfId="36" priority="33" stopIfTrue="1" operator="lessThan">
      <formula>$X$125</formula>
    </cfRule>
  </conditionalFormatting>
  <conditionalFormatting sqref="H105:I105 K105">
    <cfRule type="cellIs" dxfId="35" priority="14" stopIfTrue="1" operator="lessThan">
      <formula>$X$101</formula>
    </cfRule>
  </conditionalFormatting>
  <conditionalFormatting sqref="L113:M113 O113">
    <cfRule type="cellIs" dxfId="34" priority="13" stopIfTrue="1" operator="lessThan">
      <formula>$X$109</formula>
    </cfRule>
  </conditionalFormatting>
  <conditionalFormatting sqref="H121:I121 K121">
    <cfRule type="cellIs" dxfId="33" priority="12" stopIfTrue="1" operator="lessThan">
      <formula>$X$117</formula>
    </cfRule>
  </conditionalFormatting>
  <conditionalFormatting sqref="L129:M129 O129">
    <cfRule type="cellIs" dxfId="32" priority="11" stopIfTrue="1" operator="lessThan">
      <formula>$X$125</formula>
    </cfRule>
  </conditionalFormatting>
  <conditionalFormatting sqref="F135">
    <cfRule type="cellIs" dxfId="9" priority="9" stopIfTrue="1" operator="greaterThan">
      <formula>$X$135</formula>
    </cfRule>
  </conditionalFormatting>
  <conditionalFormatting sqref="F133">
    <cfRule type="cellIs" dxfId="8" priority="10" stopIfTrue="1" operator="lessThan">
      <formula>$X$133</formula>
    </cfRule>
  </conditionalFormatting>
  <conditionalFormatting sqref="J101">
    <cfRule type="cellIs" dxfId="7" priority="7" stopIfTrue="1" operator="lessThan">
      <formula>$X$101</formula>
    </cfRule>
  </conditionalFormatting>
  <conditionalFormatting sqref="J117">
    <cfRule type="cellIs" dxfId="6" priority="8" stopIfTrue="1" operator="lessThan">
      <formula>$X$117</formula>
    </cfRule>
  </conditionalFormatting>
  <conditionalFormatting sqref="J105">
    <cfRule type="cellIs" dxfId="5" priority="6" stopIfTrue="1" operator="lessThan">
      <formula>$X$101</formula>
    </cfRule>
  </conditionalFormatting>
  <conditionalFormatting sqref="J121">
    <cfRule type="cellIs" dxfId="4" priority="5" stopIfTrue="1" operator="lessThan">
      <formula>$X$117</formula>
    </cfRule>
  </conditionalFormatting>
  <conditionalFormatting sqref="N109">
    <cfRule type="cellIs" dxfId="3" priority="3" stopIfTrue="1" operator="lessThan">
      <formula>$X$109</formula>
    </cfRule>
  </conditionalFormatting>
  <conditionalFormatting sqref="N125">
    <cfRule type="cellIs" dxfId="2" priority="4" stopIfTrue="1" operator="lessThan">
      <formula>$X$125</formula>
    </cfRule>
  </conditionalFormatting>
  <conditionalFormatting sqref="N113">
    <cfRule type="cellIs" dxfId="1" priority="2" stopIfTrue="1" operator="lessThan">
      <formula>$X$109</formula>
    </cfRule>
  </conditionalFormatting>
  <conditionalFormatting sqref="N129">
    <cfRule type="cellIs" dxfId="0" priority="1" stopIfTrue="1" operator="lessThan">
      <formula>$X$125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A8207-C0E4-4854-A2D3-FB0B6A352F7C}">
  <dimension ref="A1:Z149"/>
  <sheetViews>
    <sheetView tabSelected="1" topLeftCell="A88" zoomScale="85" zoomScaleNormal="85" workbookViewId="0">
      <selection activeCell="O119" sqref="O119"/>
    </sheetView>
  </sheetViews>
  <sheetFormatPr defaultRowHeight="12.75" x14ac:dyDescent="0.2"/>
  <cols>
    <col min="1" max="1" width="56.85546875" customWidth="1"/>
    <col min="2" max="2" width="11.7109375" customWidth="1"/>
    <col min="3" max="3" width="10" customWidth="1"/>
    <col min="4" max="4" width="7.7109375" style="233" customWidth="1"/>
    <col min="5" max="5" width="7.7109375" customWidth="1"/>
    <col min="6" max="6" width="7.7109375" style="303" customWidth="1"/>
    <col min="7" max="7" width="7.7109375" customWidth="1"/>
    <col min="8" max="8" width="7.7109375" style="233" customWidth="1"/>
    <col min="9" max="9" width="7.7109375" customWidth="1"/>
    <col min="10" max="10" width="7.7109375" style="303" customWidth="1"/>
    <col min="11" max="11" width="7.7109375" customWidth="1"/>
    <col min="12" max="12" width="7.7109375" style="233" customWidth="1"/>
    <col min="13" max="13" width="7.7109375" customWidth="1"/>
    <col min="14" max="14" width="7.7109375" style="303" customWidth="1"/>
    <col min="15" max="15" width="7.7109375" style="34" customWidth="1"/>
    <col min="16" max="16" width="7.7109375" style="233" customWidth="1"/>
    <col min="17" max="17" width="7.7109375" style="34" customWidth="1"/>
    <col min="18" max="18" width="7.7109375" style="336" customWidth="1"/>
    <col min="19" max="19" width="7.7109375" style="34" customWidth="1"/>
    <col min="20" max="20" width="7.7109375" style="233" customWidth="1"/>
    <col min="21" max="21" width="7.7109375" customWidth="1"/>
    <col min="22" max="22" width="7.7109375" style="303" customWidth="1"/>
    <col min="23" max="23" width="7.7109375" customWidth="1"/>
    <col min="24" max="24" width="16.5703125" customWidth="1"/>
    <col min="25" max="25" width="40.7109375" style="12" customWidth="1"/>
  </cols>
  <sheetData>
    <row r="1" spans="1:25" ht="13.5" thickBot="1" x14ac:dyDescent="0.25"/>
    <row r="2" spans="1:25" x14ac:dyDescent="0.2">
      <c r="A2" s="1" t="s">
        <v>22</v>
      </c>
      <c r="B2" s="35"/>
      <c r="C2" s="171" t="s">
        <v>67</v>
      </c>
      <c r="D2" s="293" t="s">
        <v>0</v>
      </c>
      <c r="E2" s="299"/>
      <c r="F2" s="299"/>
      <c r="G2" s="300"/>
      <c r="H2" s="293" t="s">
        <v>1</v>
      </c>
      <c r="I2" s="299"/>
      <c r="J2" s="299"/>
      <c r="K2" s="300"/>
      <c r="L2" s="293" t="s">
        <v>2</v>
      </c>
      <c r="M2" s="299"/>
      <c r="N2" s="299"/>
      <c r="O2" s="300"/>
      <c r="P2" s="268"/>
      <c r="Q2" s="200"/>
      <c r="R2" s="337"/>
      <c r="S2" s="200"/>
      <c r="T2" s="279"/>
      <c r="U2" s="209"/>
      <c r="V2" s="345"/>
      <c r="W2" s="54"/>
      <c r="X2" s="54"/>
      <c r="Y2" s="14" t="s">
        <v>3</v>
      </c>
    </row>
    <row r="3" spans="1:25" x14ac:dyDescent="0.2">
      <c r="A3" s="2"/>
      <c r="B3" s="37" t="s">
        <v>4</v>
      </c>
      <c r="C3" s="202"/>
      <c r="D3" s="234" t="s">
        <v>36</v>
      </c>
      <c r="E3" s="210" t="s">
        <v>37</v>
      </c>
      <c r="F3" s="301" t="s">
        <v>151</v>
      </c>
      <c r="G3" s="298"/>
      <c r="H3" s="234" t="s">
        <v>36</v>
      </c>
      <c r="I3" s="202" t="s">
        <v>37</v>
      </c>
      <c r="J3" s="297" t="s">
        <v>151</v>
      </c>
      <c r="K3" s="298"/>
      <c r="L3" s="234" t="s">
        <v>36</v>
      </c>
      <c r="M3" s="202" t="s">
        <v>37</v>
      </c>
      <c r="N3" s="297" t="s">
        <v>151</v>
      </c>
      <c r="O3" s="298"/>
      <c r="P3" s="235"/>
      <c r="Q3" s="205"/>
      <c r="R3" s="306"/>
      <c r="S3" s="205"/>
      <c r="T3" s="245"/>
      <c r="U3" s="202"/>
      <c r="V3" s="304"/>
      <c r="W3" s="37"/>
      <c r="X3" s="37"/>
      <c r="Y3" s="15"/>
    </row>
    <row r="4" spans="1:25" ht="12.75" customHeight="1" x14ac:dyDescent="0.2">
      <c r="A4" s="163" t="s">
        <v>58</v>
      </c>
      <c r="B4" s="37"/>
      <c r="C4" s="202"/>
      <c r="D4" s="234"/>
      <c r="E4" s="202"/>
      <c r="F4" s="304" t="s">
        <v>152</v>
      </c>
      <c r="G4" s="211" t="s">
        <v>82</v>
      </c>
      <c r="H4" s="234"/>
      <c r="I4" s="202"/>
      <c r="J4" s="304" t="s">
        <v>152</v>
      </c>
      <c r="K4" s="211" t="s">
        <v>82</v>
      </c>
      <c r="L4" s="266"/>
      <c r="M4" s="202"/>
      <c r="N4" s="304" t="s">
        <v>152</v>
      </c>
      <c r="O4" s="211" t="s">
        <v>82</v>
      </c>
      <c r="P4" s="269"/>
      <c r="Q4" s="63"/>
      <c r="R4" s="338"/>
      <c r="S4" s="63"/>
      <c r="T4" s="245"/>
      <c r="U4" s="202"/>
      <c r="V4" s="304"/>
      <c r="W4" s="37"/>
      <c r="X4" s="37"/>
      <c r="Y4" s="16" t="s">
        <v>74</v>
      </c>
    </row>
    <row r="5" spans="1:25" ht="12.75" customHeight="1" x14ac:dyDescent="0.2">
      <c r="A5" s="4" t="s">
        <v>61</v>
      </c>
      <c r="B5" s="206" t="s">
        <v>62</v>
      </c>
      <c r="C5" s="205"/>
      <c r="D5" s="235">
        <v>30</v>
      </c>
      <c r="E5" s="213">
        <f>D5</f>
        <v>30</v>
      </c>
      <c r="F5" s="305">
        <f t="shared" ref="F5:G5" si="0">E5</f>
        <v>30</v>
      </c>
      <c r="G5" s="218">
        <f t="shared" si="0"/>
        <v>30</v>
      </c>
      <c r="H5" s="238">
        <f>G5</f>
        <v>30</v>
      </c>
      <c r="I5" s="213">
        <f t="shared" ref="I5:M7" si="1">H5</f>
        <v>30</v>
      </c>
      <c r="J5" s="305">
        <f t="shared" ref="J5:J7" si="2">I5</f>
        <v>30</v>
      </c>
      <c r="K5" s="218">
        <f t="shared" ref="K5:K7" si="3">J5</f>
        <v>30</v>
      </c>
      <c r="L5" s="238">
        <f t="shared" si="1"/>
        <v>30</v>
      </c>
      <c r="M5" s="213">
        <f t="shared" si="1"/>
        <v>30</v>
      </c>
      <c r="N5" s="305">
        <f t="shared" ref="N5:N7" si="4">M5</f>
        <v>30</v>
      </c>
      <c r="O5" s="213">
        <f t="shared" ref="O5:O7" si="5">N5</f>
        <v>30</v>
      </c>
      <c r="P5" s="269"/>
      <c r="Q5" s="63"/>
      <c r="R5" s="338"/>
      <c r="S5" s="63"/>
      <c r="T5" s="245"/>
      <c r="U5" s="202"/>
      <c r="V5" s="304"/>
      <c r="W5" s="37"/>
      <c r="X5" s="37"/>
      <c r="Y5" s="16" t="s">
        <v>143</v>
      </c>
    </row>
    <row r="6" spans="1:25" ht="12.75" customHeight="1" x14ac:dyDescent="0.2">
      <c r="A6" s="4" t="s">
        <v>63</v>
      </c>
      <c r="B6" s="206" t="s">
        <v>64</v>
      </c>
      <c r="C6" s="205"/>
      <c r="D6" s="235">
        <v>40</v>
      </c>
      <c r="E6" s="213">
        <f>D6</f>
        <v>40</v>
      </c>
      <c r="F6" s="305">
        <f t="shared" ref="F6:G6" si="6">E6</f>
        <v>40</v>
      </c>
      <c r="G6" s="218">
        <f t="shared" si="6"/>
        <v>40</v>
      </c>
      <c r="H6" s="238">
        <f>G6</f>
        <v>40</v>
      </c>
      <c r="I6" s="213">
        <f t="shared" si="1"/>
        <v>40</v>
      </c>
      <c r="J6" s="305">
        <f t="shared" si="2"/>
        <v>40</v>
      </c>
      <c r="K6" s="218">
        <f t="shared" si="3"/>
        <v>40</v>
      </c>
      <c r="L6" s="238">
        <f t="shared" si="1"/>
        <v>40</v>
      </c>
      <c r="M6" s="213">
        <f t="shared" si="1"/>
        <v>40</v>
      </c>
      <c r="N6" s="305">
        <f t="shared" si="4"/>
        <v>40</v>
      </c>
      <c r="O6" s="213">
        <f t="shared" si="5"/>
        <v>40</v>
      </c>
      <c r="P6" s="269"/>
      <c r="Q6" s="63"/>
      <c r="R6" s="338"/>
      <c r="S6" s="63"/>
      <c r="T6" s="245"/>
      <c r="U6" s="202"/>
      <c r="V6" s="304"/>
      <c r="W6" s="37"/>
      <c r="X6" s="37"/>
      <c r="Y6" s="16" t="s">
        <v>143</v>
      </c>
    </row>
    <row r="7" spans="1:25" ht="12.75" customHeight="1" x14ac:dyDescent="0.2">
      <c r="A7" s="4" t="s">
        <v>83</v>
      </c>
      <c r="B7" s="206"/>
      <c r="C7" s="205"/>
      <c r="D7" s="235">
        <v>106</v>
      </c>
      <c r="E7" s="213">
        <f>D7</f>
        <v>106</v>
      </c>
      <c r="F7" s="305">
        <f t="shared" ref="F7:G7" si="7">E7</f>
        <v>106</v>
      </c>
      <c r="G7" s="218">
        <f t="shared" si="7"/>
        <v>106</v>
      </c>
      <c r="H7" s="238">
        <f>G7</f>
        <v>106</v>
      </c>
      <c r="I7" s="213">
        <f t="shared" si="1"/>
        <v>106</v>
      </c>
      <c r="J7" s="305">
        <f t="shared" si="2"/>
        <v>106</v>
      </c>
      <c r="K7" s="218">
        <f t="shared" si="3"/>
        <v>106</v>
      </c>
      <c r="L7" s="238">
        <f t="shared" si="1"/>
        <v>106</v>
      </c>
      <c r="M7" s="213">
        <f t="shared" si="1"/>
        <v>106</v>
      </c>
      <c r="N7" s="305">
        <f t="shared" si="4"/>
        <v>106</v>
      </c>
      <c r="O7" s="213">
        <f t="shared" si="5"/>
        <v>106</v>
      </c>
      <c r="P7" s="269"/>
      <c r="Q7" s="63"/>
      <c r="R7" s="338"/>
      <c r="S7" s="63"/>
      <c r="T7" s="245"/>
      <c r="U7" s="202"/>
      <c r="V7" s="304"/>
      <c r="W7" s="37"/>
      <c r="X7" s="37"/>
      <c r="Y7" s="16"/>
    </row>
    <row r="8" spans="1:25" x14ac:dyDescent="0.2">
      <c r="A8" s="4" t="s">
        <v>53</v>
      </c>
      <c r="B8" s="206" t="s">
        <v>7</v>
      </c>
      <c r="C8" s="205"/>
      <c r="D8" s="235" t="s">
        <v>10</v>
      </c>
      <c r="E8" s="213" t="s">
        <v>10</v>
      </c>
      <c r="F8" s="305">
        <v>0</v>
      </c>
      <c r="G8" s="214">
        <v>6.5</v>
      </c>
      <c r="H8" s="257" t="s">
        <v>10</v>
      </c>
      <c r="I8" s="213" t="s">
        <v>10</v>
      </c>
      <c r="J8" s="305">
        <v>0</v>
      </c>
      <c r="K8" s="214">
        <f>G8</f>
        <v>6.5</v>
      </c>
      <c r="L8" s="257" t="s">
        <v>10</v>
      </c>
      <c r="M8" s="213" t="s">
        <v>10</v>
      </c>
      <c r="N8" s="305">
        <v>0</v>
      </c>
      <c r="O8" s="214">
        <f>G8</f>
        <v>6.5</v>
      </c>
      <c r="P8" s="235"/>
      <c r="Q8" s="50"/>
      <c r="R8" s="339"/>
      <c r="S8" s="50"/>
      <c r="T8" s="238"/>
      <c r="U8" s="205"/>
      <c r="V8" s="306"/>
      <c r="W8" s="206"/>
      <c r="X8" s="206"/>
      <c r="Y8" s="16" t="s">
        <v>144</v>
      </c>
    </row>
    <row r="9" spans="1:25" x14ac:dyDescent="0.2">
      <c r="A9" s="4" t="s">
        <v>39</v>
      </c>
      <c r="B9" s="206" t="s">
        <v>5</v>
      </c>
      <c r="C9" s="205"/>
      <c r="D9" s="236">
        <v>-106</v>
      </c>
      <c r="E9" s="216">
        <v>-94</v>
      </c>
      <c r="F9" s="216">
        <v>-114</v>
      </c>
      <c r="G9" s="217">
        <f>F9+G8</f>
        <v>-107.5</v>
      </c>
      <c r="H9" s="235"/>
      <c r="I9" s="213"/>
      <c r="J9" s="305"/>
      <c r="K9" s="218"/>
      <c r="L9" s="257"/>
      <c r="M9" s="213"/>
      <c r="N9" s="305"/>
      <c r="O9" s="218"/>
      <c r="P9" s="235"/>
      <c r="Q9" s="50"/>
      <c r="R9" s="339"/>
      <c r="S9" s="50"/>
      <c r="T9" s="238"/>
      <c r="U9" s="205"/>
      <c r="V9" s="306"/>
      <c r="W9" s="206"/>
      <c r="X9" s="206"/>
      <c r="Y9" s="351" t="s">
        <v>157</v>
      </c>
    </row>
    <row r="10" spans="1:25" x14ac:dyDescent="0.2">
      <c r="A10" s="4" t="s">
        <v>6</v>
      </c>
      <c r="B10" s="206" t="s">
        <v>7</v>
      </c>
      <c r="C10" s="205"/>
      <c r="D10" s="235"/>
      <c r="E10" s="213"/>
      <c r="F10" s="305"/>
      <c r="G10" s="218"/>
      <c r="H10" s="236">
        <v>6</v>
      </c>
      <c r="I10" s="216">
        <v>6</v>
      </c>
      <c r="J10" s="216">
        <v>3</v>
      </c>
      <c r="K10" s="217">
        <f>J10</f>
        <v>3</v>
      </c>
      <c r="L10" s="236">
        <v>1</v>
      </c>
      <c r="M10" s="216">
        <v>1</v>
      </c>
      <c r="N10" s="216">
        <v>0</v>
      </c>
      <c r="O10" s="217">
        <f>N10</f>
        <v>0</v>
      </c>
      <c r="P10" s="240"/>
      <c r="Q10" s="65"/>
      <c r="R10" s="340"/>
      <c r="S10" s="65"/>
      <c r="T10" s="238"/>
      <c r="U10" s="205"/>
      <c r="V10" s="306"/>
      <c r="W10" s="206"/>
      <c r="X10" s="206"/>
      <c r="Y10" s="351" t="s">
        <v>157</v>
      </c>
    </row>
    <row r="11" spans="1:25" x14ac:dyDescent="0.2">
      <c r="A11" s="4"/>
      <c r="B11" s="206"/>
      <c r="C11" s="205"/>
      <c r="D11" s="235"/>
      <c r="E11" s="205"/>
      <c r="F11" s="306"/>
      <c r="G11" s="206"/>
      <c r="H11" s="240"/>
      <c r="I11" s="8"/>
      <c r="J11" s="331"/>
      <c r="K11" s="41"/>
      <c r="L11" s="240"/>
      <c r="M11" s="8"/>
      <c r="N11" s="331"/>
      <c r="O11" s="51"/>
      <c r="P11" s="235"/>
      <c r="Q11" s="50"/>
      <c r="R11" s="339"/>
      <c r="S11" s="50"/>
      <c r="T11" s="238"/>
      <c r="U11" s="205"/>
      <c r="V11" s="306"/>
      <c r="W11" s="206"/>
      <c r="X11" s="206"/>
      <c r="Y11" s="16"/>
    </row>
    <row r="12" spans="1:25" ht="13.5" thickBot="1" x14ac:dyDescent="0.25">
      <c r="A12" s="302" t="s">
        <v>153</v>
      </c>
      <c r="B12" s="173"/>
      <c r="C12" s="172"/>
      <c r="D12" s="237"/>
      <c r="E12" s="11"/>
      <c r="F12" s="307"/>
      <c r="G12" s="48"/>
      <c r="H12" s="258"/>
      <c r="I12" s="13"/>
      <c r="J12" s="332"/>
      <c r="K12" s="43"/>
      <c r="L12" s="258"/>
      <c r="M12" s="13"/>
      <c r="N12" s="332"/>
      <c r="O12" s="61"/>
      <c r="P12" s="251"/>
      <c r="Q12" s="62"/>
      <c r="R12" s="341"/>
      <c r="S12" s="62"/>
      <c r="T12" s="237"/>
      <c r="U12" s="11"/>
      <c r="V12" s="307"/>
      <c r="W12" s="48"/>
      <c r="X12" s="48"/>
      <c r="Y12" s="17"/>
    </row>
    <row r="13" spans="1:25" x14ac:dyDescent="0.2">
      <c r="A13" s="33"/>
      <c r="B13" s="200"/>
      <c r="C13" s="205"/>
      <c r="D13" s="238"/>
      <c r="E13" s="205"/>
      <c r="F13" s="306"/>
      <c r="G13" s="205"/>
      <c r="H13" s="259"/>
      <c r="I13" s="8"/>
      <c r="J13" s="331"/>
      <c r="K13" s="8"/>
      <c r="L13" s="259"/>
      <c r="M13" s="8"/>
      <c r="N13" s="331"/>
      <c r="O13" s="50"/>
      <c r="P13" s="238"/>
      <c r="Q13" s="50"/>
      <c r="R13" s="339"/>
      <c r="S13" s="50"/>
      <c r="T13" s="238"/>
      <c r="U13" s="205"/>
      <c r="V13" s="306"/>
      <c r="W13" s="205"/>
      <c r="X13" s="205"/>
    </row>
    <row r="14" spans="1:25" ht="13.5" thickBot="1" x14ac:dyDescent="0.25">
      <c r="B14" s="205"/>
      <c r="C14" s="205"/>
      <c r="D14" s="237"/>
      <c r="E14" s="205"/>
      <c r="F14" s="306"/>
      <c r="G14" s="205"/>
      <c r="H14" s="259"/>
      <c r="I14" s="8"/>
      <c r="J14" s="331"/>
      <c r="K14" s="8"/>
      <c r="L14" s="259"/>
      <c r="M14" s="8"/>
      <c r="N14" s="331"/>
      <c r="O14" s="50"/>
      <c r="P14" s="238"/>
      <c r="Q14" s="50"/>
      <c r="R14" s="339"/>
      <c r="S14" s="50"/>
      <c r="T14" s="238"/>
      <c r="U14" s="205"/>
      <c r="V14" s="306"/>
      <c r="W14" s="205"/>
      <c r="X14" s="205"/>
    </row>
    <row r="15" spans="1:25" x14ac:dyDescent="0.2">
      <c r="A15" s="1" t="s">
        <v>20</v>
      </c>
      <c r="B15" s="201"/>
      <c r="C15" s="200"/>
      <c r="D15" s="293" t="s">
        <v>0</v>
      </c>
      <c r="E15" s="299"/>
      <c r="F15" s="299"/>
      <c r="G15" s="300"/>
      <c r="H15" s="293" t="s">
        <v>1</v>
      </c>
      <c r="I15" s="299"/>
      <c r="J15" s="299"/>
      <c r="K15" s="300"/>
      <c r="L15" s="293" t="s">
        <v>2</v>
      </c>
      <c r="M15" s="299"/>
      <c r="N15" s="299"/>
      <c r="O15" s="300"/>
      <c r="P15" s="268"/>
      <c r="Q15" s="200"/>
      <c r="R15" s="337"/>
      <c r="S15" s="200"/>
      <c r="T15" s="249"/>
      <c r="U15" s="200"/>
      <c r="V15" s="337"/>
      <c r="W15" s="201"/>
      <c r="X15" s="201"/>
      <c r="Y15" s="21"/>
    </row>
    <row r="16" spans="1:25" x14ac:dyDescent="0.2">
      <c r="A16" s="52"/>
      <c r="B16" s="206"/>
      <c r="C16" s="205"/>
      <c r="D16" s="234" t="s">
        <v>36</v>
      </c>
      <c r="E16" s="210" t="s">
        <v>37</v>
      </c>
      <c r="F16" s="301" t="s">
        <v>38</v>
      </c>
      <c r="G16" s="298"/>
      <c r="H16" s="234" t="s">
        <v>36</v>
      </c>
      <c r="I16" s="210" t="s">
        <v>37</v>
      </c>
      <c r="J16" s="301" t="s">
        <v>38</v>
      </c>
      <c r="K16" s="298"/>
      <c r="L16" s="234" t="s">
        <v>36</v>
      </c>
      <c r="M16" s="210" t="s">
        <v>37</v>
      </c>
      <c r="N16" s="297" t="s">
        <v>38</v>
      </c>
      <c r="O16" s="298"/>
      <c r="P16" s="235"/>
      <c r="Q16" s="205"/>
      <c r="R16" s="306"/>
      <c r="S16" s="205"/>
      <c r="T16" s="238"/>
      <c r="U16" s="205"/>
      <c r="V16" s="306"/>
      <c r="W16" s="206"/>
      <c r="X16" s="206"/>
      <c r="Y16" s="16"/>
    </row>
    <row r="17" spans="1:25" x14ac:dyDescent="0.2">
      <c r="A17" s="4" t="s">
        <v>9</v>
      </c>
      <c r="B17" s="206" t="s">
        <v>84</v>
      </c>
      <c r="C17" s="205"/>
      <c r="D17" s="239">
        <f>(10^12)*(10^-3)*10^(D9/10)*D5/15</f>
        <v>5.0237728630191519E-2</v>
      </c>
      <c r="E17" s="227">
        <f t="shared" ref="E17:G17" si="8">(10^12)*(10^-3)*10^(E9/10)*E5/15</f>
        <v>0.79621434110699241</v>
      </c>
      <c r="F17" s="308">
        <f t="shared" ref="F17" si="9">(10^12)*(10^-3)*10^(F9/10)*F5/15</f>
        <v>7.9621434110699069E-3</v>
      </c>
      <c r="G17" s="227">
        <f t="shared" si="8"/>
        <v>3.5565588200778313E-2</v>
      </c>
      <c r="H17" s="239">
        <f>(10^12)*(10^-3)*10^((D9+H10)/10)*H5/15</f>
        <v>0.2</v>
      </c>
      <c r="I17" s="227">
        <f>(10^12)*(10^-3)*10^((E9+I10)/10)*I5/15</f>
        <v>3.1697863849222121</v>
      </c>
      <c r="J17" s="308">
        <f>(10^12)*(10^-3)*10^((F9+J10)/10)*J5/15</f>
        <v>1.5886564694485621E-2</v>
      </c>
      <c r="K17" s="227">
        <f>(10^12)*(10^-3)*10^((G9+K10)/10)*K5/15</f>
        <v>7.0962677846715116E-2</v>
      </c>
      <c r="L17" s="239">
        <f>(10^12)*(10^-3)*10^((D9+L10)/10)*L5/15</f>
        <v>6.3245553203367416E-2</v>
      </c>
      <c r="M17" s="227">
        <f>(10^12)*(10^-3)*10^((E9+M10)/10)*M5/15</f>
        <v>1.0023744672545409</v>
      </c>
      <c r="N17" s="308">
        <f>(10^12)*(10^-3)*10^((F9+N10)/10)*N5/15</f>
        <v>7.9621434110699069E-3</v>
      </c>
      <c r="O17" s="227">
        <f>(10^12)*(10^-3)*10^((G9+O10)/10)*O5/15</f>
        <v>3.5565588200778313E-2</v>
      </c>
      <c r="P17" s="239"/>
      <c r="Q17" s="7"/>
      <c r="R17" s="342"/>
      <c r="S17" s="7"/>
      <c r="T17" s="247"/>
      <c r="U17" s="7"/>
      <c r="V17" s="342"/>
      <c r="W17" s="44"/>
      <c r="X17" s="44"/>
      <c r="Y17" s="16" t="s">
        <v>57</v>
      </c>
    </row>
    <row r="18" spans="1:25" x14ac:dyDescent="0.2">
      <c r="A18" s="22" t="s">
        <v>11</v>
      </c>
      <c r="B18" s="206" t="s">
        <v>7</v>
      </c>
      <c r="C18" s="205"/>
      <c r="D18" s="235" t="s">
        <v>10</v>
      </c>
      <c r="E18" s="205" t="s">
        <v>10</v>
      </c>
      <c r="F18" s="306" t="s">
        <v>10</v>
      </c>
      <c r="G18" s="206" t="s">
        <v>10</v>
      </c>
      <c r="H18" s="240">
        <f>10*LOG(H17/(D17+L17))</f>
        <v>2.4609810895613378</v>
      </c>
      <c r="I18" s="224">
        <f>10*LOG(I17/(E17+M17))</f>
        <v>2.4609810895613213</v>
      </c>
      <c r="J18" s="321">
        <f>10*LOG(J17/(F17+N17))</f>
        <v>-1.0299956639793776E-2</v>
      </c>
      <c r="K18" s="45">
        <f>10*LOG(K17/(G17+O17))</f>
        <v>-1.0299956639792811E-2</v>
      </c>
      <c r="L18" s="240">
        <f>10*LOG(L17/(D17+H17))</f>
        <v>-5.9732279370869659</v>
      </c>
      <c r="M18" s="224">
        <f>10*LOG(M17/(E17+I17))</f>
        <v>-5.9732279370869517</v>
      </c>
      <c r="N18" s="321">
        <f>10*LOG(N17/(F17+J17))</f>
        <v>-4.7643486243648656</v>
      </c>
      <c r="O18" s="45">
        <f>10*LOG(O17/(G17+K17))</f>
        <v>-4.7643486243648665</v>
      </c>
      <c r="P18" s="240"/>
      <c r="Q18" s="26"/>
      <c r="R18" s="322"/>
      <c r="S18" s="26"/>
      <c r="T18" s="259"/>
      <c r="U18" s="8"/>
      <c r="V18" s="331"/>
      <c r="W18" s="41"/>
      <c r="X18" s="41"/>
      <c r="Y18" s="16" t="s">
        <v>54</v>
      </c>
    </row>
    <row r="19" spans="1:25" x14ac:dyDescent="0.2">
      <c r="A19" s="23" t="s">
        <v>14</v>
      </c>
      <c r="B19" s="206" t="s">
        <v>86</v>
      </c>
      <c r="C19" s="205"/>
      <c r="D19" s="235" t="s">
        <v>10</v>
      </c>
      <c r="E19" s="205" t="s">
        <v>10</v>
      </c>
      <c r="F19" s="306" t="s">
        <v>10</v>
      </c>
      <c r="G19" s="206" t="s">
        <v>10</v>
      </c>
      <c r="H19" s="240">
        <f>10*LOG10(H17)-90</f>
        <v>-96.989700043360187</v>
      </c>
      <c r="I19" s="224">
        <f t="shared" ref="I19:O19" si="10">10*LOG10(I17)-90</f>
        <v>-84.989700043360202</v>
      </c>
      <c r="J19" s="321">
        <f t="shared" ref="J19" si="11">10*LOG10(J17)-90</f>
        <v>-107.98970004336019</v>
      </c>
      <c r="K19" s="224">
        <f t="shared" si="10"/>
        <v>-101.48970004336019</v>
      </c>
      <c r="L19" s="240">
        <f t="shared" si="10"/>
        <v>-101.9897000433602</v>
      </c>
      <c r="M19" s="224">
        <f t="shared" si="10"/>
        <v>-89.989700043360202</v>
      </c>
      <c r="N19" s="321">
        <f t="shared" ref="N19" si="12">10*LOG10(N17)-90</f>
        <v>-110.98970004336022</v>
      </c>
      <c r="O19" s="224">
        <f t="shared" si="10"/>
        <v>-104.4897000433602</v>
      </c>
      <c r="P19" s="242"/>
      <c r="Q19" s="27"/>
      <c r="R19" s="310"/>
      <c r="S19" s="27"/>
      <c r="T19" s="238"/>
      <c r="U19" s="203"/>
      <c r="V19" s="319"/>
      <c r="W19" s="204"/>
      <c r="X19" s="204"/>
      <c r="Y19" s="16" t="s">
        <v>65</v>
      </c>
    </row>
    <row r="20" spans="1:25" x14ac:dyDescent="0.2">
      <c r="A20" s="4" t="s">
        <v>40</v>
      </c>
      <c r="B20" s="206" t="s">
        <v>85</v>
      </c>
      <c r="C20" s="222"/>
      <c r="D20" s="240">
        <f>10*LOG((D17+H17+L17)*10^-9)+10*LOG(D7*12)</f>
        <v>-63.99298503970742</v>
      </c>
      <c r="E20" s="223">
        <f>10*LOG((E17+I17+M17)*10^-9)+10*LOG(E7*12)</f>
        <v>-51.992985039707435</v>
      </c>
      <c r="F20" s="309">
        <f>10*LOG((F17+J17+N17)*10^-9)+10*LOG(F7*12)</f>
        <v>-73.929375941787313</v>
      </c>
      <c r="G20" s="223">
        <f>10*LOG((G17+K17+O17)*10^-9)+10*LOG(G7*12)</f>
        <v>-67.429375941787299</v>
      </c>
      <c r="H20" s="240" t="s">
        <v>10</v>
      </c>
      <c r="I20" s="222" t="s">
        <v>10</v>
      </c>
      <c r="J20" s="333" t="s">
        <v>10</v>
      </c>
      <c r="K20" s="45" t="s">
        <v>10</v>
      </c>
      <c r="L20" s="240" t="s">
        <v>10</v>
      </c>
      <c r="M20" s="222" t="s">
        <v>10</v>
      </c>
      <c r="N20" s="333" t="s">
        <v>10</v>
      </c>
      <c r="O20" s="45" t="s">
        <v>10</v>
      </c>
      <c r="P20" s="240"/>
      <c r="Q20" s="224"/>
      <c r="R20" s="321"/>
      <c r="S20" s="224"/>
      <c r="T20" s="257"/>
      <c r="U20" s="222"/>
      <c r="V20" s="333"/>
      <c r="W20" s="206"/>
      <c r="X20" s="206"/>
      <c r="Y20" s="16" t="s">
        <v>41</v>
      </c>
    </row>
    <row r="21" spans="1:25" ht="13.5" thickBot="1" x14ac:dyDescent="0.25">
      <c r="A21" s="196" t="s">
        <v>98</v>
      </c>
      <c r="B21" s="48" t="s">
        <v>7</v>
      </c>
      <c r="C21" s="199"/>
      <c r="D21" s="237"/>
      <c r="E21" s="11"/>
      <c r="F21" s="307"/>
      <c r="G21" s="48"/>
      <c r="H21" s="260"/>
      <c r="I21" s="28"/>
      <c r="J21" s="334"/>
      <c r="K21" s="46"/>
      <c r="L21" s="260">
        <f>L19-H19</f>
        <v>-5.0000000000000142</v>
      </c>
      <c r="M21" s="28">
        <f>M19-I19</f>
        <v>-5</v>
      </c>
      <c r="N21" s="334">
        <f>N19-J19</f>
        <v>-3.0000000000000284</v>
      </c>
      <c r="O21" s="46">
        <f t="shared" ref="O21" si="13">O19-K19</f>
        <v>-3.0000000000000142</v>
      </c>
      <c r="P21" s="237"/>
      <c r="Q21" s="62"/>
      <c r="R21" s="341"/>
      <c r="S21" s="62"/>
      <c r="T21" s="237"/>
      <c r="U21" s="11"/>
      <c r="V21" s="307"/>
      <c r="W21" s="48"/>
      <c r="X21" s="199"/>
      <c r="Y21" s="17" t="s">
        <v>108</v>
      </c>
    </row>
    <row r="22" spans="1:25" x14ac:dyDescent="0.2">
      <c r="A22" s="221"/>
      <c r="B22" s="222"/>
      <c r="C22" s="205"/>
      <c r="D22" s="238"/>
      <c r="E22" s="205"/>
      <c r="F22" s="306"/>
      <c r="G22" s="205"/>
      <c r="H22" s="259"/>
      <c r="I22" s="26"/>
      <c r="J22" s="322"/>
      <c r="K22" s="26"/>
      <c r="L22" s="259"/>
      <c r="M22" s="26"/>
      <c r="N22" s="322"/>
      <c r="O22" s="26"/>
      <c r="P22" s="238"/>
      <c r="Q22" s="50"/>
      <c r="R22" s="339"/>
      <c r="S22" s="50"/>
      <c r="T22" s="238"/>
      <c r="U22" s="205"/>
      <c r="V22" s="306"/>
      <c r="W22" s="205"/>
      <c r="X22" s="205"/>
    </row>
    <row r="23" spans="1:25" ht="13.5" thickBot="1" x14ac:dyDescent="0.25">
      <c r="B23" s="205"/>
      <c r="C23" s="205"/>
      <c r="D23" s="238"/>
      <c r="E23" s="205"/>
      <c r="F23" s="306"/>
      <c r="G23" s="205"/>
      <c r="H23" s="261"/>
      <c r="I23" s="9"/>
      <c r="J23" s="323"/>
      <c r="K23" s="9"/>
      <c r="L23" s="261"/>
      <c r="M23" s="9"/>
      <c r="N23" s="323"/>
      <c r="O23" s="50"/>
      <c r="P23" s="238"/>
      <c r="Q23" s="50"/>
      <c r="R23" s="339"/>
      <c r="S23" s="50"/>
      <c r="T23" s="238"/>
      <c r="U23" s="205"/>
      <c r="V23" s="306"/>
      <c r="W23" s="205"/>
      <c r="X23" s="205"/>
    </row>
    <row r="24" spans="1:25" s="73" customFormat="1" x14ac:dyDescent="0.2">
      <c r="A24" s="1" t="s">
        <v>21</v>
      </c>
      <c r="B24" s="208"/>
      <c r="C24" s="207"/>
      <c r="D24" s="293" t="s">
        <v>0</v>
      </c>
      <c r="E24" s="294"/>
      <c r="F24" s="294"/>
      <c r="G24" s="295"/>
      <c r="H24" s="293" t="s">
        <v>1</v>
      </c>
      <c r="I24" s="294"/>
      <c r="J24" s="294"/>
      <c r="K24" s="295"/>
      <c r="L24" s="293" t="s">
        <v>2</v>
      </c>
      <c r="M24" s="294"/>
      <c r="N24" s="294"/>
      <c r="O24" s="295"/>
      <c r="P24" s="293" t="s">
        <v>47</v>
      </c>
      <c r="Q24" s="294"/>
      <c r="R24" s="294"/>
      <c r="S24" s="295"/>
      <c r="T24" s="268"/>
      <c r="U24" s="207"/>
      <c r="V24" s="318"/>
      <c r="W24" s="208"/>
      <c r="X24" s="208"/>
      <c r="Y24" s="102" t="s">
        <v>3</v>
      </c>
    </row>
    <row r="25" spans="1:25" s="73" customFormat="1" x14ac:dyDescent="0.2">
      <c r="A25" s="2"/>
      <c r="B25" s="204"/>
      <c r="C25" s="203"/>
      <c r="D25" s="234" t="s">
        <v>36</v>
      </c>
      <c r="E25" s="202" t="s">
        <v>37</v>
      </c>
      <c r="F25" s="297" t="s">
        <v>38</v>
      </c>
      <c r="G25" s="298"/>
      <c r="H25" s="234" t="s">
        <v>36</v>
      </c>
      <c r="I25" s="202" t="s">
        <v>37</v>
      </c>
      <c r="J25" s="297" t="s">
        <v>38</v>
      </c>
      <c r="K25" s="298"/>
      <c r="L25" s="234" t="s">
        <v>36</v>
      </c>
      <c r="M25" s="202" t="s">
        <v>37</v>
      </c>
      <c r="N25" s="297" t="s">
        <v>38</v>
      </c>
      <c r="O25" s="298"/>
      <c r="P25" s="234" t="s">
        <v>36</v>
      </c>
      <c r="Q25" s="202" t="s">
        <v>37</v>
      </c>
      <c r="R25" s="297" t="s">
        <v>38</v>
      </c>
      <c r="S25" s="298"/>
      <c r="T25" s="235"/>
      <c r="U25" s="203"/>
      <c r="V25" s="319"/>
      <c r="W25" s="204"/>
      <c r="X25" s="204"/>
      <c r="Y25" s="104"/>
    </row>
    <row r="26" spans="1:25" s="73" customFormat="1" x14ac:dyDescent="0.2">
      <c r="A26" s="2" t="s">
        <v>42</v>
      </c>
      <c r="B26" s="105" t="s">
        <v>13</v>
      </c>
      <c r="C26" s="169"/>
      <c r="D26" s="241">
        <v>1.5</v>
      </c>
      <c r="E26" s="27">
        <f t="shared" ref="E26:G28" si="14">$D26</f>
        <v>1.5</v>
      </c>
      <c r="F26" s="310">
        <f t="shared" si="14"/>
        <v>1.5</v>
      </c>
      <c r="G26" s="27">
        <f t="shared" si="14"/>
        <v>1.5</v>
      </c>
      <c r="H26" s="235"/>
      <c r="I26" s="203"/>
      <c r="J26" s="319"/>
      <c r="K26" s="204"/>
      <c r="L26" s="235"/>
      <c r="M26" s="203"/>
      <c r="N26" s="319"/>
      <c r="O26" s="204"/>
      <c r="P26" s="235"/>
      <c r="Q26" s="203"/>
      <c r="R26" s="319"/>
      <c r="S26" s="204"/>
      <c r="T26" s="235"/>
      <c r="U26" s="203"/>
      <c r="V26" s="319"/>
      <c r="W26" s="204"/>
      <c r="X26" s="204"/>
      <c r="Y26" s="104"/>
    </row>
    <row r="27" spans="1:25" s="73" customFormat="1" ht="15.75" x14ac:dyDescent="0.3">
      <c r="A27" s="4" t="s">
        <v>70</v>
      </c>
      <c r="B27" s="105" t="s">
        <v>13</v>
      </c>
      <c r="C27" s="169"/>
      <c r="D27" s="241">
        <v>1.5</v>
      </c>
      <c r="E27" s="27">
        <f t="shared" si="14"/>
        <v>1.5</v>
      </c>
      <c r="F27" s="310">
        <f t="shared" si="14"/>
        <v>1.5</v>
      </c>
      <c r="G27" s="27">
        <f t="shared" si="14"/>
        <v>1.5</v>
      </c>
      <c r="H27" s="235"/>
      <c r="I27" s="203"/>
      <c r="J27" s="319"/>
      <c r="K27" s="204"/>
      <c r="L27" s="235"/>
      <c r="M27" s="203"/>
      <c r="N27" s="319"/>
      <c r="O27" s="204"/>
      <c r="P27" s="235"/>
      <c r="Q27" s="203"/>
      <c r="R27" s="319"/>
      <c r="S27" s="204"/>
      <c r="T27" s="235"/>
      <c r="U27" s="203"/>
      <c r="V27" s="319"/>
      <c r="W27" s="204"/>
      <c r="X27" s="204"/>
      <c r="Y27" s="104"/>
    </row>
    <row r="28" spans="1:25" s="73" customFormat="1" ht="15.75" x14ac:dyDescent="0.3">
      <c r="A28" s="4" t="s">
        <v>87</v>
      </c>
      <c r="B28" s="105" t="s">
        <v>13</v>
      </c>
      <c r="C28" s="169"/>
      <c r="D28" s="241">
        <v>1.5</v>
      </c>
      <c r="E28" s="27">
        <f t="shared" si="14"/>
        <v>1.5</v>
      </c>
      <c r="F28" s="310">
        <f t="shared" si="14"/>
        <v>1.5</v>
      </c>
      <c r="G28" s="27">
        <f t="shared" si="14"/>
        <v>1.5</v>
      </c>
      <c r="H28" s="235"/>
      <c r="I28" s="203"/>
      <c r="J28" s="319"/>
      <c r="K28" s="204"/>
      <c r="L28" s="235"/>
      <c r="M28" s="203"/>
      <c r="N28" s="319"/>
      <c r="O28" s="204"/>
      <c r="P28" s="235"/>
      <c r="Q28" s="203"/>
      <c r="R28" s="319"/>
      <c r="S28" s="204"/>
      <c r="T28" s="235"/>
      <c r="U28" s="203"/>
      <c r="V28" s="319"/>
      <c r="W28" s="204"/>
      <c r="X28" s="204"/>
      <c r="Y28" s="104"/>
    </row>
    <row r="29" spans="1:25" s="73" customFormat="1" x14ac:dyDescent="0.2">
      <c r="A29" s="2" t="s">
        <v>43</v>
      </c>
      <c r="B29" s="105" t="s">
        <v>13</v>
      </c>
      <c r="C29" s="169"/>
      <c r="D29" s="242"/>
      <c r="E29" s="27"/>
      <c r="F29" s="310"/>
      <c r="G29" s="106"/>
      <c r="H29" s="262">
        <v>0.3</v>
      </c>
      <c r="I29" s="27">
        <f t="shared" ref="I29:K31" si="15">$H29</f>
        <v>0.3</v>
      </c>
      <c r="J29" s="310">
        <f t="shared" si="15"/>
        <v>0.3</v>
      </c>
      <c r="K29" s="27">
        <f t="shared" si="15"/>
        <v>0.3</v>
      </c>
      <c r="L29" s="262">
        <v>0.3</v>
      </c>
      <c r="M29" s="203">
        <f t="shared" ref="M29:O31" si="16">$L29</f>
        <v>0.3</v>
      </c>
      <c r="N29" s="319">
        <f t="shared" si="16"/>
        <v>0.3</v>
      </c>
      <c r="O29" s="203">
        <f t="shared" si="16"/>
        <v>0.3</v>
      </c>
      <c r="P29" s="235"/>
      <c r="Q29" s="203"/>
      <c r="R29" s="319"/>
      <c r="S29" s="204"/>
      <c r="T29" s="235"/>
      <c r="U29" s="203"/>
      <c r="V29" s="319"/>
      <c r="W29" s="204"/>
      <c r="X29" s="204"/>
      <c r="Y29" s="104"/>
    </row>
    <row r="30" spans="1:25" s="73" customFormat="1" ht="13.5" customHeight="1" x14ac:dyDescent="0.3">
      <c r="A30" s="4" t="s">
        <v>71</v>
      </c>
      <c r="B30" s="105" t="s">
        <v>13</v>
      </c>
      <c r="C30" s="169"/>
      <c r="D30" s="242"/>
      <c r="E30" s="27"/>
      <c r="F30" s="310"/>
      <c r="G30" s="106"/>
      <c r="H30" s="262">
        <v>0.3</v>
      </c>
      <c r="I30" s="27">
        <f t="shared" si="15"/>
        <v>0.3</v>
      </c>
      <c r="J30" s="310">
        <f t="shared" si="15"/>
        <v>0.3</v>
      </c>
      <c r="K30" s="27">
        <f t="shared" si="15"/>
        <v>0.3</v>
      </c>
      <c r="L30" s="262">
        <v>0.3</v>
      </c>
      <c r="M30" s="203">
        <f t="shared" si="16"/>
        <v>0.3</v>
      </c>
      <c r="N30" s="319">
        <f t="shared" si="16"/>
        <v>0.3</v>
      </c>
      <c r="O30" s="203">
        <f t="shared" si="16"/>
        <v>0.3</v>
      </c>
      <c r="P30" s="235"/>
      <c r="Q30" s="203"/>
      <c r="R30" s="319"/>
      <c r="S30" s="204"/>
      <c r="T30" s="235"/>
      <c r="U30" s="203"/>
      <c r="V30" s="319"/>
      <c r="W30" s="204"/>
      <c r="X30" s="204"/>
      <c r="Y30" s="104"/>
    </row>
    <row r="31" spans="1:25" s="73" customFormat="1" ht="13.5" customHeight="1" x14ac:dyDescent="0.3">
      <c r="A31" s="4" t="s">
        <v>88</v>
      </c>
      <c r="B31" s="105" t="s">
        <v>13</v>
      </c>
      <c r="C31" s="169"/>
      <c r="D31" s="242"/>
      <c r="E31" s="27"/>
      <c r="F31" s="310"/>
      <c r="G31" s="106"/>
      <c r="H31" s="262">
        <v>0.3</v>
      </c>
      <c r="I31" s="27">
        <f t="shared" si="15"/>
        <v>0.3</v>
      </c>
      <c r="J31" s="310">
        <f t="shared" si="15"/>
        <v>0.3</v>
      </c>
      <c r="K31" s="27">
        <f t="shared" si="15"/>
        <v>0.3</v>
      </c>
      <c r="L31" s="262">
        <v>0.3</v>
      </c>
      <c r="M31" s="203">
        <f t="shared" si="16"/>
        <v>0.3</v>
      </c>
      <c r="N31" s="319">
        <f t="shared" si="16"/>
        <v>0.3</v>
      </c>
      <c r="O31" s="203">
        <f t="shared" si="16"/>
        <v>0.3</v>
      </c>
      <c r="P31" s="235"/>
      <c r="Q31" s="203"/>
      <c r="R31" s="319"/>
      <c r="S31" s="204"/>
      <c r="T31" s="235"/>
      <c r="U31" s="203"/>
      <c r="V31" s="319"/>
      <c r="W31" s="204"/>
      <c r="X31" s="204"/>
      <c r="Y31" s="104"/>
    </row>
    <row r="32" spans="1:25" s="73" customFormat="1" ht="13.5" customHeight="1" thickBot="1" x14ac:dyDescent="0.25">
      <c r="A32" s="220" t="s">
        <v>89</v>
      </c>
      <c r="B32" s="107" t="s">
        <v>13</v>
      </c>
      <c r="C32" s="170"/>
      <c r="D32" s="243"/>
      <c r="E32" s="109"/>
      <c r="F32" s="311"/>
      <c r="G32" s="110"/>
      <c r="H32" s="243"/>
      <c r="I32" s="109"/>
      <c r="J32" s="311"/>
      <c r="K32" s="110"/>
      <c r="L32" s="243"/>
      <c r="M32" s="109"/>
      <c r="N32" s="311"/>
      <c r="O32" s="110"/>
      <c r="P32" s="270">
        <v>3</v>
      </c>
      <c r="Q32" s="27">
        <f>P32</f>
        <v>3</v>
      </c>
      <c r="R32" s="310">
        <f t="shared" ref="R32:S32" si="17">Q32</f>
        <v>3</v>
      </c>
      <c r="S32" s="27">
        <f t="shared" si="17"/>
        <v>3</v>
      </c>
      <c r="T32" s="243"/>
      <c r="U32" s="109"/>
      <c r="V32" s="311"/>
      <c r="W32" s="110"/>
      <c r="X32" s="110"/>
      <c r="Y32" s="168" t="s">
        <v>75</v>
      </c>
    </row>
    <row r="33" spans="1:25" s="73" customFormat="1" x14ac:dyDescent="0.2">
      <c r="A33" s="80"/>
      <c r="B33" s="81"/>
      <c r="C33" s="81"/>
      <c r="D33" s="244"/>
      <c r="E33" s="82"/>
      <c r="F33" s="312"/>
      <c r="G33" s="82"/>
      <c r="H33" s="244"/>
      <c r="I33" s="82"/>
      <c r="J33" s="312"/>
      <c r="K33" s="82"/>
      <c r="L33" s="244"/>
      <c r="M33" s="82"/>
      <c r="N33" s="312"/>
      <c r="O33" s="72"/>
      <c r="P33" s="249"/>
      <c r="Q33" s="72"/>
      <c r="R33" s="343"/>
      <c r="S33" s="72"/>
      <c r="T33" s="244"/>
      <c r="U33" s="82"/>
      <c r="V33" s="312"/>
      <c r="W33" s="82"/>
      <c r="X33" s="82"/>
      <c r="Y33" s="83"/>
    </row>
    <row r="34" spans="1:25" s="73" customFormat="1" ht="13.5" thickBot="1" x14ac:dyDescent="0.25">
      <c r="B34" s="84"/>
      <c r="C34" s="84"/>
      <c r="D34" s="237"/>
      <c r="E34" s="84"/>
      <c r="F34" s="313"/>
      <c r="G34" s="84"/>
      <c r="H34" s="237"/>
      <c r="I34" s="84"/>
      <c r="J34" s="313"/>
      <c r="K34" s="84"/>
      <c r="L34" s="237"/>
      <c r="M34" s="84"/>
      <c r="N34" s="313"/>
      <c r="O34" s="84"/>
      <c r="P34" s="237"/>
      <c r="Q34" s="84"/>
      <c r="R34" s="313"/>
      <c r="S34" s="84"/>
      <c r="T34" s="237"/>
      <c r="U34" s="84"/>
      <c r="V34" s="313"/>
      <c r="W34" s="84"/>
      <c r="X34" s="84"/>
      <c r="Y34" s="85"/>
    </row>
    <row r="35" spans="1:25" s="73" customFormat="1" x14ac:dyDescent="0.2">
      <c r="A35" s="1" t="s">
        <v>23</v>
      </c>
      <c r="B35" s="208"/>
      <c r="C35" s="174"/>
      <c r="D35" s="296" t="s">
        <v>0</v>
      </c>
      <c r="E35" s="294"/>
      <c r="F35" s="294"/>
      <c r="G35" s="295"/>
      <c r="H35" s="293" t="s">
        <v>1</v>
      </c>
      <c r="I35" s="294"/>
      <c r="J35" s="294"/>
      <c r="K35" s="295"/>
      <c r="L35" s="293" t="s">
        <v>2</v>
      </c>
      <c r="M35" s="294"/>
      <c r="N35" s="294"/>
      <c r="O35" s="295"/>
      <c r="P35" s="293" t="s">
        <v>47</v>
      </c>
      <c r="Q35" s="294"/>
      <c r="R35" s="294"/>
      <c r="S35" s="295"/>
      <c r="T35" s="293" t="s">
        <v>35</v>
      </c>
      <c r="U35" s="294"/>
      <c r="V35" s="294"/>
      <c r="W35" s="295"/>
      <c r="X35" s="180"/>
      <c r="Y35" s="14" t="s">
        <v>3</v>
      </c>
    </row>
    <row r="36" spans="1:25" s="73" customFormat="1" x14ac:dyDescent="0.2">
      <c r="A36" s="52"/>
      <c r="B36" s="204"/>
      <c r="C36" s="175"/>
      <c r="D36" s="245" t="s">
        <v>36</v>
      </c>
      <c r="E36" s="202" t="s">
        <v>37</v>
      </c>
      <c r="F36" s="297" t="s">
        <v>38</v>
      </c>
      <c r="G36" s="298"/>
      <c r="H36" s="234" t="s">
        <v>36</v>
      </c>
      <c r="I36" s="202" t="s">
        <v>37</v>
      </c>
      <c r="J36" s="297" t="s">
        <v>38</v>
      </c>
      <c r="K36" s="298"/>
      <c r="L36" s="234" t="s">
        <v>36</v>
      </c>
      <c r="M36" s="202" t="s">
        <v>37</v>
      </c>
      <c r="N36" s="297" t="s">
        <v>38</v>
      </c>
      <c r="O36" s="298"/>
      <c r="P36" s="234" t="s">
        <v>36</v>
      </c>
      <c r="Q36" s="202" t="s">
        <v>37</v>
      </c>
      <c r="R36" s="297" t="s">
        <v>38</v>
      </c>
      <c r="S36" s="298"/>
      <c r="T36" s="234" t="s">
        <v>36</v>
      </c>
      <c r="U36" s="202" t="s">
        <v>37</v>
      </c>
      <c r="V36" s="301" t="s">
        <v>38</v>
      </c>
      <c r="W36" s="298"/>
      <c r="X36" s="204"/>
      <c r="Y36" s="15"/>
    </row>
    <row r="37" spans="1:25" s="73" customFormat="1" x14ac:dyDescent="0.2">
      <c r="A37" s="160" t="s">
        <v>90</v>
      </c>
      <c r="B37" s="130" t="s">
        <v>12</v>
      </c>
      <c r="C37" s="176"/>
      <c r="D37" s="246">
        <v>0</v>
      </c>
      <c r="E37" s="114">
        <v>0</v>
      </c>
      <c r="F37" s="114">
        <v>0</v>
      </c>
      <c r="G37" s="114">
        <v>0</v>
      </c>
      <c r="H37" s="263">
        <v>1</v>
      </c>
      <c r="I37" s="225">
        <v>1</v>
      </c>
      <c r="J37" s="225">
        <v>1</v>
      </c>
      <c r="K37" s="115">
        <v>1</v>
      </c>
      <c r="L37" s="263">
        <f>L17/(D17+L17)</f>
        <v>0.55731163376229242</v>
      </c>
      <c r="M37" s="225">
        <f>M17/(E17+M17)</f>
        <v>0.55731163376229254</v>
      </c>
      <c r="N37" s="225">
        <f>N17/(F17+N17)</f>
        <v>0.5</v>
      </c>
      <c r="O37" s="115">
        <f>O17/(G17+O17)</f>
        <v>0.5</v>
      </c>
      <c r="P37" s="246"/>
      <c r="Q37" s="114"/>
      <c r="R37" s="114"/>
      <c r="S37" s="114"/>
      <c r="T37" s="263"/>
      <c r="U37" s="225"/>
      <c r="V37" s="225"/>
      <c r="W37" s="115"/>
      <c r="X37" s="115"/>
      <c r="Y37" s="132" t="s">
        <v>27</v>
      </c>
    </row>
    <row r="38" spans="1:25" s="73" customFormat="1" x14ac:dyDescent="0.2">
      <c r="A38" s="161" t="s">
        <v>91</v>
      </c>
      <c r="B38" s="130" t="s">
        <v>7</v>
      </c>
      <c r="C38" s="176"/>
      <c r="D38" s="246">
        <f>D26*D37</f>
        <v>0</v>
      </c>
      <c r="E38" s="114">
        <f>E26*E37</f>
        <v>0</v>
      </c>
      <c r="F38" s="114">
        <f>F26*F37</f>
        <v>0</v>
      </c>
      <c r="G38" s="114">
        <f>G26*G37</f>
        <v>0</v>
      </c>
      <c r="H38" s="263">
        <f t="shared" ref="H38:O38" si="18">H30*H37</f>
        <v>0.3</v>
      </c>
      <c r="I38" s="225">
        <f t="shared" si="18"/>
        <v>0.3</v>
      </c>
      <c r="J38" s="225">
        <f t="shared" ref="J38" si="19">J30*J37</f>
        <v>0.3</v>
      </c>
      <c r="K38" s="115">
        <f t="shared" si="18"/>
        <v>0.3</v>
      </c>
      <c r="L38" s="263">
        <f t="shared" si="18"/>
        <v>0.16719349012868773</v>
      </c>
      <c r="M38" s="225">
        <f t="shared" si="18"/>
        <v>0.16719349012868776</v>
      </c>
      <c r="N38" s="225">
        <f t="shared" ref="N38" si="20">N30*N37</f>
        <v>0.15</v>
      </c>
      <c r="O38" s="115">
        <f t="shared" si="18"/>
        <v>0.15</v>
      </c>
      <c r="P38" s="246"/>
      <c r="Q38" s="114"/>
      <c r="R38" s="114"/>
      <c r="S38" s="114"/>
      <c r="T38" s="280">
        <f>SQRT(SUMSQ(D38,H38,L38))</f>
        <v>0.34344382821854813</v>
      </c>
      <c r="U38" s="286">
        <f>SQRT(SUMSQ(E38,I38,M38))</f>
        <v>0.34344382821854813</v>
      </c>
      <c r="V38" s="286">
        <f>SQRT(SUMSQ(F38,J38,N38))</f>
        <v>0.33541019662496846</v>
      </c>
      <c r="W38" s="118">
        <f>SQRT(SUMSQ(G38,K38,O38))</f>
        <v>0.33541019662496846</v>
      </c>
      <c r="X38" s="118"/>
      <c r="Y38" s="232" t="s">
        <v>147</v>
      </c>
    </row>
    <row r="39" spans="1:25" s="73" customFormat="1" x14ac:dyDescent="0.2">
      <c r="A39" s="119"/>
      <c r="B39" s="204"/>
      <c r="C39" s="175"/>
      <c r="D39" s="247"/>
      <c r="E39" s="121"/>
      <c r="F39" s="121"/>
      <c r="G39" s="121"/>
      <c r="H39" s="239"/>
      <c r="I39" s="228"/>
      <c r="J39" s="228"/>
      <c r="K39" s="122"/>
      <c r="L39" s="239"/>
      <c r="M39" s="228"/>
      <c r="N39" s="228"/>
      <c r="O39" s="123"/>
      <c r="P39" s="247"/>
      <c r="Q39" s="124"/>
      <c r="R39" s="124"/>
      <c r="S39" s="124"/>
      <c r="T39" s="281"/>
      <c r="U39" s="287"/>
      <c r="V39" s="287"/>
      <c r="W39" s="127"/>
      <c r="X39" s="127"/>
      <c r="Y39" s="129"/>
    </row>
    <row r="40" spans="1:25" s="73" customFormat="1" x14ac:dyDescent="0.2">
      <c r="A40" s="2"/>
      <c r="B40" s="204"/>
      <c r="C40" s="175"/>
      <c r="D40" s="247"/>
      <c r="E40" s="121"/>
      <c r="F40" s="121"/>
      <c r="G40" s="121"/>
      <c r="H40" s="239"/>
      <c r="I40" s="228"/>
      <c r="J40" s="228"/>
      <c r="K40" s="122"/>
      <c r="L40" s="239"/>
      <c r="M40" s="228"/>
      <c r="N40" s="228"/>
      <c r="O40" s="123"/>
      <c r="P40" s="247"/>
      <c r="Q40" s="124"/>
      <c r="R40" s="124"/>
      <c r="S40" s="124"/>
      <c r="T40" s="239"/>
      <c r="U40" s="228"/>
      <c r="V40" s="228"/>
      <c r="W40" s="122"/>
      <c r="X40" s="122"/>
      <c r="Y40" s="129"/>
    </row>
    <row r="41" spans="1:25" s="73" customFormat="1" x14ac:dyDescent="0.2">
      <c r="A41" s="160" t="s">
        <v>92</v>
      </c>
      <c r="B41" s="130" t="s">
        <v>12</v>
      </c>
      <c r="C41" s="176"/>
      <c r="D41" s="246">
        <v>0</v>
      </c>
      <c r="E41" s="114">
        <v>0</v>
      </c>
      <c r="F41" s="114">
        <v>0</v>
      </c>
      <c r="G41" s="114">
        <v>0</v>
      </c>
      <c r="H41" s="263">
        <v>1</v>
      </c>
      <c r="I41" s="225">
        <v>1</v>
      </c>
      <c r="J41" s="225">
        <v>1</v>
      </c>
      <c r="K41" s="115">
        <v>1</v>
      </c>
      <c r="L41" s="263">
        <f>L17/(D17+L17)</f>
        <v>0.55731163376229242</v>
      </c>
      <c r="M41" s="225">
        <f>M17/(E17+M17)</f>
        <v>0.55731163376229254</v>
      </c>
      <c r="N41" s="225">
        <f>N17/(F17+N17)</f>
        <v>0.5</v>
      </c>
      <c r="O41" s="115">
        <f>O17/(G17+O17)</f>
        <v>0.5</v>
      </c>
      <c r="P41" s="246"/>
      <c r="Q41" s="114"/>
      <c r="R41" s="114"/>
      <c r="S41" s="114"/>
      <c r="T41" s="263"/>
      <c r="U41" s="225"/>
      <c r="V41" s="225"/>
      <c r="W41" s="115"/>
      <c r="X41" s="115"/>
      <c r="Y41" s="132" t="s">
        <v>27</v>
      </c>
    </row>
    <row r="42" spans="1:25" s="73" customFormat="1" x14ac:dyDescent="0.2">
      <c r="A42" s="161" t="s">
        <v>93</v>
      </c>
      <c r="B42" s="130" t="s">
        <v>7</v>
      </c>
      <c r="C42" s="176"/>
      <c r="D42" s="246">
        <f>D28*D41</f>
        <v>0</v>
      </c>
      <c r="E42" s="114">
        <f t="shared" ref="E42" si="21">E28*E41</f>
        <v>0</v>
      </c>
      <c r="F42" s="114">
        <f>F28*F41</f>
        <v>0</v>
      </c>
      <c r="G42" s="114">
        <f t="shared" ref="G42" si="22">G28*G41</f>
        <v>0</v>
      </c>
      <c r="H42" s="263">
        <f>H31*H41</f>
        <v>0.3</v>
      </c>
      <c r="I42" s="225">
        <f t="shared" ref="I42:K42" si="23">I31*I41</f>
        <v>0.3</v>
      </c>
      <c r="J42" s="225">
        <f>J31*J41</f>
        <v>0.3</v>
      </c>
      <c r="K42" s="225">
        <f t="shared" si="23"/>
        <v>0.3</v>
      </c>
      <c r="L42" s="263">
        <f>L31*L41</f>
        <v>0.16719349012868773</v>
      </c>
      <c r="M42" s="225">
        <f t="shared" ref="M42:O42" si="24">M31*M41</f>
        <v>0.16719349012868776</v>
      </c>
      <c r="N42" s="225">
        <f>N31*N41</f>
        <v>0.15</v>
      </c>
      <c r="O42" s="115">
        <f t="shared" si="24"/>
        <v>0.15</v>
      </c>
      <c r="P42" s="246"/>
      <c r="Q42" s="114"/>
      <c r="R42" s="114"/>
      <c r="S42" s="114"/>
      <c r="T42" s="280">
        <f>SQRT(SUMSQ(D42,H42,L42))</f>
        <v>0.34344382821854813</v>
      </c>
      <c r="U42" s="286">
        <f>SQRT(SUMSQ(E42,I42,M42))</f>
        <v>0.34344382821854813</v>
      </c>
      <c r="V42" s="286">
        <f>SQRT(SUMSQ(F42,J42,N42))</f>
        <v>0.33541019662496846</v>
      </c>
      <c r="W42" s="118">
        <f>SQRT(SUMSQ(G42,K42,O42))</f>
        <v>0.33541019662496846</v>
      </c>
      <c r="X42" s="118"/>
      <c r="Y42" s="232" t="s">
        <v>148</v>
      </c>
    </row>
    <row r="43" spans="1:25" s="73" customFormat="1" x14ac:dyDescent="0.2">
      <c r="A43" s="119"/>
      <c r="B43" s="204"/>
      <c r="C43" s="175"/>
      <c r="D43" s="247"/>
      <c r="E43" s="121"/>
      <c r="F43" s="121"/>
      <c r="G43" s="121"/>
      <c r="H43" s="239"/>
      <c r="I43" s="228"/>
      <c r="J43" s="228"/>
      <c r="K43" s="122"/>
      <c r="L43" s="239"/>
      <c r="M43" s="228"/>
      <c r="N43" s="228"/>
      <c r="O43" s="123"/>
      <c r="P43" s="247"/>
      <c r="Q43" s="124"/>
      <c r="R43" s="124"/>
      <c r="S43" s="124"/>
      <c r="T43" s="281"/>
      <c r="U43" s="287"/>
      <c r="V43" s="287"/>
      <c r="W43" s="127"/>
      <c r="X43" s="127"/>
      <c r="Y43" s="129"/>
    </row>
    <row r="44" spans="1:25" s="73" customFormat="1" x14ac:dyDescent="0.2">
      <c r="A44" s="2"/>
      <c r="B44" s="204"/>
      <c r="C44" s="175"/>
      <c r="D44" s="247"/>
      <c r="E44" s="121"/>
      <c r="F44" s="121"/>
      <c r="G44" s="121"/>
      <c r="H44" s="239"/>
      <c r="I44" s="228"/>
      <c r="J44" s="228"/>
      <c r="K44" s="122"/>
      <c r="L44" s="239"/>
      <c r="M44" s="228"/>
      <c r="N44" s="228"/>
      <c r="O44" s="123"/>
      <c r="P44" s="247"/>
      <c r="Q44" s="124"/>
      <c r="R44" s="124"/>
      <c r="S44" s="124"/>
      <c r="T44" s="239"/>
      <c r="U44" s="228"/>
      <c r="V44" s="228"/>
      <c r="W44" s="122"/>
      <c r="X44" s="122"/>
      <c r="Y44" s="129"/>
    </row>
    <row r="45" spans="1:25" s="73" customFormat="1" x14ac:dyDescent="0.2">
      <c r="A45" s="160" t="s">
        <v>94</v>
      </c>
      <c r="B45" s="130" t="s">
        <v>12</v>
      </c>
      <c r="C45" s="176"/>
      <c r="D45" s="246">
        <v>0</v>
      </c>
      <c r="E45" s="114">
        <v>0</v>
      </c>
      <c r="F45" s="114">
        <v>0</v>
      </c>
      <c r="G45" s="114">
        <v>0</v>
      </c>
      <c r="H45" s="263">
        <f>H17/(D17+H17)</f>
        <v>0.79923999108689847</v>
      </c>
      <c r="I45" s="225">
        <f>I17/(E17+I17)</f>
        <v>0.79923999108689792</v>
      </c>
      <c r="J45" s="225">
        <f>J17/(F17+J17)</f>
        <v>0.66613942458312303</v>
      </c>
      <c r="K45" s="115">
        <f>K17/(G17+K17)</f>
        <v>0.66613942458312303</v>
      </c>
      <c r="L45" s="263">
        <v>1</v>
      </c>
      <c r="M45" s="225">
        <v>1</v>
      </c>
      <c r="N45" s="225">
        <v>1</v>
      </c>
      <c r="O45" s="115">
        <v>1</v>
      </c>
      <c r="P45" s="246"/>
      <c r="Q45" s="114"/>
      <c r="R45" s="114"/>
      <c r="S45" s="114"/>
      <c r="T45" s="263"/>
      <c r="U45" s="225"/>
      <c r="V45" s="225"/>
      <c r="W45" s="115"/>
      <c r="X45" s="115"/>
      <c r="Y45" s="132" t="s">
        <v>27</v>
      </c>
    </row>
    <row r="46" spans="1:25" s="73" customFormat="1" x14ac:dyDescent="0.2">
      <c r="A46" s="161" t="s">
        <v>95</v>
      </c>
      <c r="B46" s="130" t="s">
        <v>7</v>
      </c>
      <c r="C46" s="176"/>
      <c r="D46" s="246">
        <f>D26*D45</f>
        <v>0</v>
      </c>
      <c r="E46" s="114">
        <f>E26*E45</f>
        <v>0</v>
      </c>
      <c r="F46" s="114">
        <f>F26*F45</f>
        <v>0</v>
      </c>
      <c r="G46" s="114">
        <f>G26*G45</f>
        <v>0</v>
      </c>
      <c r="H46" s="263">
        <f t="shared" ref="H46:O46" si="25">H30*H45</f>
        <v>0.23977199732606952</v>
      </c>
      <c r="I46" s="225">
        <f t="shared" si="25"/>
        <v>0.23977199732606935</v>
      </c>
      <c r="J46" s="225">
        <f t="shared" ref="J46" si="26">J30*J45</f>
        <v>0.19984182737493691</v>
      </c>
      <c r="K46" s="115">
        <f t="shared" si="25"/>
        <v>0.19984182737493691</v>
      </c>
      <c r="L46" s="263">
        <f t="shared" si="25"/>
        <v>0.3</v>
      </c>
      <c r="M46" s="225">
        <f t="shared" si="25"/>
        <v>0.3</v>
      </c>
      <c r="N46" s="225">
        <f t="shared" ref="N46" si="27">N30*N45</f>
        <v>0.3</v>
      </c>
      <c r="O46" s="115">
        <f t="shared" si="25"/>
        <v>0.3</v>
      </c>
      <c r="P46" s="246"/>
      <c r="Q46" s="114"/>
      <c r="R46" s="114"/>
      <c r="S46" s="114"/>
      <c r="T46" s="280">
        <f>SQRT(SUMSQ(D46,H46,L46))</f>
        <v>0.38404506337373051</v>
      </c>
      <c r="U46" s="286">
        <f>SQRT(SUMSQ(E46,I46,M46))</f>
        <v>0.3840450633737304</v>
      </c>
      <c r="V46" s="286">
        <f>SQRT(SUMSQ(F46,J46,N46))</f>
        <v>0.36046741318537251</v>
      </c>
      <c r="W46" s="118">
        <f>SQRT(SUMSQ(G46,K46,O46))</f>
        <v>0.36046741318537251</v>
      </c>
      <c r="X46" s="118"/>
      <c r="Y46" s="232" t="s">
        <v>147</v>
      </c>
    </row>
    <row r="47" spans="1:25" s="73" customFormat="1" x14ac:dyDescent="0.2">
      <c r="A47" s="119"/>
      <c r="B47" s="204"/>
      <c r="C47" s="175"/>
      <c r="D47" s="247"/>
      <c r="E47" s="121"/>
      <c r="F47" s="121"/>
      <c r="G47" s="121"/>
      <c r="H47" s="239"/>
      <c r="I47" s="228"/>
      <c r="J47" s="228"/>
      <c r="K47" s="122"/>
      <c r="L47" s="239"/>
      <c r="M47" s="228"/>
      <c r="N47" s="228"/>
      <c r="O47" s="123"/>
      <c r="P47" s="247"/>
      <c r="Q47" s="124"/>
      <c r="R47" s="124"/>
      <c r="S47" s="124"/>
      <c r="T47" s="281"/>
      <c r="U47" s="287"/>
      <c r="V47" s="287"/>
      <c r="W47" s="127"/>
      <c r="X47" s="127"/>
      <c r="Y47" s="129"/>
    </row>
    <row r="48" spans="1:25" s="73" customFormat="1" x14ac:dyDescent="0.2">
      <c r="A48" s="119"/>
      <c r="B48" s="204"/>
      <c r="C48" s="175"/>
      <c r="D48" s="247"/>
      <c r="E48" s="121"/>
      <c r="F48" s="121"/>
      <c r="G48" s="121"/>
      <c r="H48" s="239"/>
      <c r="I48" s="228"/>
      <c r="J48" s="228"/>
      <c r="K48" s="122"/>
      <c r="L48" s="239"/>
      <c r="M48" s="228"/>
      <c r="N48" s="228"/>
      <c r="O48" s="123"/>
      <c r="P48" s="247"/>
      <c r="Q48" s="124"/>
      <c r="R48" s="124"/>
      <c r="S48" s="124"/>
      <c r="T48" s="281"/>
      <c r="U48" s="287"/>
      <c r="V48" s="287"/>
      <c r="W48" s="127"/>
      <c r="X48" s="127"/>
      <c r="Y48" s="129"/>
    </row>
    <row r="49" spans="1:25" s="73" customFormat="1" x14ac:dyDescent="0.2">
      <c r="A49" s="160" t="s">
        <v>96</v>
      </c>
      <c r="B49" s="130" t="s">
        <v>12</v>
      </c>
      <c r="C49" s="176"/>
      <c r="D49" s="246">
        <v>0</v>
      </c>
      <c r="E49" s="114">
        <v>0</v>
      </c>
      <c r="F49" s="114">
        <v>0</v>
      </c>
      <c r="G49" s="114">
        <v>0</v>
      </c>
      <c r="H49" s="263">
        <f>H17/(D17+H17)</f>
        <v>0.79923999108689847</v>
      </c>
      <c r="I49" s="225">
        <f>I17/(E17+I17)</f>
        <v>0.79923999108689792</v>
      </c>
      <c r="J49" s="225">
        <f>J17/(F17+J17)</f>
        <v>0.66613942458312303</v>
      </c>
      <c r="K49" s="225">
        <f>K17/(G17+K17)</f>
        <v>0.66613942458312303</v>
      </c>
      <c r="L49" s="263">
        <v>1</v>
      </c>
      <c r="M49" s="225">
        <v>1</v>
      </c>
      <c r="N49" s="225">
        <v>1</v>
      </c>
      <c r="O49" s="115">
        <v>1</v>
      </c>
      <c r="P49" s="246"/>
      <c r="Q49" s="114"/>
      <c r="R49" s="114"/>
      <c r="S49" s="114"/>
      <c r="T49" s="263"/>
      <c r="U49" s="225"/>
      <c r="V49" s="225"/>
      <c r="W49" s="115"/>
      <c r="X49" s="115"/>
      <c r="Y49" s="132" t="s">
        <v>27</v>
      </c>
    </row>
    <row r="50" spans="1:25" s="73" customFormat="1" x14ac:dyDescent="0.2">
      <c r="A50" s="161" t="s">
        <v>97</v>
      </c>
      <c r="B50" s="130" t="s">
        <v>7</v>
      </c>
      <c r="C50" s="176"/>
      <c r="D50" s="246">
        <f>D28*D49</f>
        <v>0</v>
      </c>
      <c r="E50" s="114">
        <f t="shared" ref="E50" si="28">E28*E49</f>
        <v>0</v>
      </c>
      <c r="F50" s="114">
        <f>F28*F49</f>
        <v>0</v>
      </c>
      <c r="G50" s="114">
        <f t="shared" ref="G50" si="29">G28*G49</f>
        <v>0</v>
      </c>
      <c r="H50" s="263">
        <f>H31*H49</f>
        <v>0.23977199732606952</v>
      </c>
      <c r="I50" s="225">
        <f t="shared" ref="I50:K50" si="30">I31*I49</f>
        <v>0.23977199732606935</v>
      </c>
      <c r="J50" s="225">
        <f>J31*J49</f>
        <v>0.19984182737493691</v>
      </c>
      <c r="K50" s="225">
        <f t="shared" si="30"/>
        <v>0.19984182737493691</v>
      </c>
      <c r="L50" s="263">
        <f>L31*L49</f>
        <v>0.3</v>
      </c>
      <c r="M50" s="225">
        <f t="shared" ref="M50:O50" si="31">M31*M49</f>
        <v>0.3</v>
      </c>
      <c r="N50" s="225">
        <f>N31*N49</f>
        <v>0.3</v>
      </c>
      <c r="O50" s="115">
        <f t="shared" si="31"/>
        <v>0.3</v>
      </c>
      <c r="P50" s="246"/>
      <c r="Q50" s="114"/>
      <c r="R50" s="114"/>
      <c r="S50" s="114"/>
      <c r="T50" s="280">
        <f>SQRT(SUMSQ(D50,H50,L50))</f>
        <v>0.38404506337373051</v>
      </c>
      <c r="U50" s="286">
        <f>SQRT(SUMSQ(E50,I50,M50))</f>
        <v>0.3840450633737304</v>
      </c>
      <c r="V50" s="286">
        <f>SQRT(SUMSQ(F50,J50,N50))</f>
        <v>0.36046741318537251</v>
      </c>
      <c r="W50" s="118">
        <f>SQRT(SUMSQ(G50,K50,O50))</f>
        <v>0.36046741318537251</v>
      </c>
      <c r="X50" s="118"/>
      <c r="Y50" s="232" t="s">
        <v>148</v>
      </c>
    </row>
    <row r="51" spans="1:25" s="73" customFormat="1" x14ac:dyDescent="0.2">
      <c r="A51" s="119"/>
      <c r="B51" s="204"/>
      <c r="C51" s="175"/>
      <c r="D51" s="247"/>
      <c r="E51" s="121"/>
      <c r="F51" s="121"/>
      <c r="G51" s="121"/>
      <c r="H51" s="239"/>
      <c r="I51" s="228"/>
      <c r="J51" s="228"/>
      <c r="K51" s="122"/>
      <c r="L51" s="239"/>
      <c r="M51" s="228"/>
      <c r="N51" s="228"/>
      <c r="O51" s="123"/>
      <c r="P51" s="247"/>
      <c r="Q51" s="124"/>
      <c r="R51" s="124"/>
      <c r="S51" s="124"/>
      <c r="T51" s="281"/>
      <c r="U51" s="287"/>
      <c r="V51" s="287"/>
      <c r="W51" s="127"/>
      <c r="X51" s="127"/>
      <c r="Y51" s="129"/>
    </row>
    <row r="52" spans="1:25" s="73" customFormat="1" x14ac:dyDescent="0.2">
      <c r="A52" s="119"/>
      <c r="B52" s="204"/>
      <c r="C52" s="175"/>
      <c r="D52" s="247"/>
      <c r="E52" s="121"/>
      <c r="F52" s="121"/>
      <c r="G52" s="121"/>
      <c r="H52" s="239"/>
      <c r="I52" s="228"/>
      <c r="J52" s="228"/>
      <c r="K52" s="122"/>
      <c r="L52" s="239"/>
      <c r="M52" s="228"/>
      <c r="N52" s="228"/>
      <c r="O52" s="123"/>
      <c r="P52" s="247"/>
      <c r="Q52" s="124"/>
      <c r="R52" s="124"/>
      <c r="S52" s="124"/>
      <c r="T52" s="281"/>
      <c r="U52" s="287"/>
      <c r="V52" s="287"/>
      <c r="W52" s="127"/>
      <c r="X52" s="127"/>
      <c r="Y52" s="129"/>
    </row>
    <row r="53" spans="1:25" s="73" customFormat="1" x14ac:dyDescent="0.2">
      <c r="A53" s="160" t="s">
        <v>99</v>
      </c>
      <c r="B53" s="130" t="s">
        <v>12</v>
      </c>
      <c r="C53" s="176"/>
      <c r="D53" s="246">
        <v>1</v>
      </c>
      <c r="E53" s="114">
        <v>1</v>
      </c>
      <c r="F53" s="114">
        <v>1</v>
      </c>
      <c r="G53" s="114">
        <v>1</v>
      </c>
      <c r="H53" s="263">
        <v>1</v>
      </c>
      <c r="I53" s="225">
        <v>1</v>
      </c>
      <c r="J53" s="225">
        <v>1</v>
      </c>
      <c r="K53" s="115">
        <v>1</v>
      </c>
      <c r="L53" s="263">
        <v>0</v>
      </c>
      <c r="M53" s="225">
        <v>0</v>
      </c>
      <c r="N53" s="225">
        <v>0</v>
      </c>
      <c r="O53" s="115">
        <v>0</v>
      </c>
      <c r="P53" s="246"/>
      <c r="Q53" s="114"/>
      <c r="R53" s="114"/>
      <c r="S53" s="114"/>
      <c r="T53" s="263"/>
      <c r="U53" s="225"/>
      <c r="V53" s="225"/>
      <c r="W53" s="115"/>
      <c r="X53" s="115"/>
      <c r="Y53" s="132" t="s">
        <v>28</v>
      </c>
    </row>
    <row r="54" spans="1:25" s="73" customFormat="1" x14ac:dyDescent="0.2">
      <c r="A54" s="161" t="s">
        <v>66</v>
      </c>
      <c r="B54" s="130" t="s">
        <v>7</v>
      </c>
      <c r="C54" s="176"/>
      <c r="D54" s="246">
        <f>D$27*D53</f>
        <v>1.5</v>
      </c>
      <c r="E54" s="114">
        <f>E$27*E53</f>
        <v>1.5</v>
      </c>
      <c r="F54" s="114">
        <f>F$27*F53</f>
        <v>1.5</v>
      </c>
      <c r="G54" s="114">
        <f>G$27*G53</f>
        <v>1.5</v>
      </c>
      <c r="H54" s="263">
        <f>H$30*H53</f>
        <v>0.3</v>
      </c>
      <c r="I54" s="225">
        <f>I$30*I53</f>
        <v>0.3</v>
      </c>
      <c r="J54" s="225">
        <f>J$30*J53</f>
        <v>0.3</v>
      </c>
      <c r="K54" s="115">
        <f>K$30*K53</f>
        <v>0.3</v>
      </c>
      <c r="L54" s="263">
        <f>L$29*L53</f>
        <v>0</v>
      </c>
      <c r="M54" s="225">
        <f>M$29*M53</f>
        <v>0</v>
      </c>
      <c r="N54" s="225">
        <f>N$29*N53</f>
        <v>0</v>
      </c>
      <c r="O54" s="115">
        <f>O$29*O53</f>
        <v>0</v>
      </c>
      <c r="P54" s="246"/>
      <c r="Q54" s="114"/>
      <c r="R54" s="114"/>
      <c r="S54" s="114"/>
      <c r="T54" s="280">
        <f>SQRT(SUMSQ(D54,H54,L54))</f>
        <v>1.5297058540778354</v>
      </c>
      <c r="U54" s="286">
        <f>SQRT(SUMSQ(E54,I54,M54))</f>
        <v>1.5297058540778354</v>
      </c>
      <c r="V54" s="286">
        <f>SQRT(SUMSQ(F54,J54,N54))</f>
        <v>1.5297058540778354</v>
      </c>
      <c r="W54" s="118">
        <f>SQRT(SUMSQ(G54,K54,O54))</f>
        <v>1.5297058540778354</v>
      </c>
      <c r="X54" s="118"/>
      <c r="Y54" s="157" t="s">
        <v>145</v>
      </c>
    </row>
    <row r="55" spans="1:25" s="73" customFormat="1" x14ac:dyDescent="0.2">
      <c r="A55" s="119"/>
      <c r="B55" s="204"/>
      <c r="C55" s="175"/>
      <c r="D55" s="247"/>
      <c r="E55" s="121"/>
      <c r="F55" s="121"/>
      <c r="G55" s="121"/>
      <c r="H55" s="239"/>
      <c r="I55" s="228"/>
      <c r="J55" s="228"/>
      <c r="K55" s="122"/>
      <c r="L55" s="239"/>
      <c r="M55" s="228"/>
      <c r="N55" s="228"/>
      <c r="O55" s="123"/>
      <c r="P55" s="247"/>
      <c r="Q55" s="124"/>
      <c r="R55" s="124"/>
      <c r="S55" s="124"/>
      <c r="T55" s="281"/>
      <c r="U55" s="287"/>
      <c r="V55" s="287"/>
      <c r="W55" s="127"/>
      <c r="X55" s="127"/>
      <c r="Y55" s="133"/>
    </row>
    <row r="56" spans="1:25" s="73" customFormat="1" x14ac:dyDescent="0.2">
      <c r="A56" s="2"/>
      <c r="B56" s="204"/>
      <c r="C56" s="175"/>
      <c r="D56" s="247"/>
      <c r="E56" s="121"/>
      <c r="F56" s="121"/>
      <c r="G56" s="121"/>
      <c r="H56" s="239"/>
      <c r="I56" s="228"/>
      <c r="J56" s="228"/>
      <c r="K56" s="122"/>
      <c r="L56" s="239"/>
      <c r="M56" s="228"/>
      <c r="N56" s="228"/>
      <c r="O56" s="123"/>
      <c r="P56" s="247"/>
      <c r="Q56" s="124"/>
      <c r="R56" s="124"/>
      <c r="S56" s="124"/>
      <c r="T56" s="239"/>
      <c r="U56" s="228"/>
      <c r="V56" s="228"/>
      <c r="W56" s="122"/>
      <c r="X56" s="122"/>
      <c r="Y56" s="133"/>
    </row>
    <row r="57" spans="1:25" s="73" customFormat="1" x14ac:dyDescent="0.2">
      <c r="A57" s="160" t="s">
        <v>100</v>
      </c>
      <c r="B57" s="130" t="s">
        <v>12</v>
      </c>
      <c r="C57" s="176"/>
      <c r="D57" s="246">
        <v>1</v>
      </c>
      <c r="E57" s="114">
        <v>1</v>
      </c>
      <c r="F57" s="114">
        <v>1</v>
      </c>
      <c r="G57" s="114">
        <v>1</v>
      </c>
      <c r="H57" s="263">
        <v>1</v>
      </c>
      <c r="I57" s="225">
        <v>1</v>
      </c>
      <c r="J57" s="225">
        <v>1</v>
      </c>
      <c r="K57" s="115">
        <v>1</v>
      </c>
      <c r="L57" s="263">
        <v>0</v>
      </c>
      <c r="M57" s="225">
        <v>0</v>
      </c>
      <c r="N57" s="225">
        <v>0</v>
      </c>
      <c r="O57" s="115">
        <v>0</v>
      </c>
      <c r="P57" s="246"/>
      <c r="Q57" s="114"/>
      <c r="R57" s="114"/>
      <c r="S57" s="114"/>
      <c r="T57" s="263"/>
      <c r="U57" s="225"/>
      <c r="V57" s="225"/>
      <c r="W57" s="115"/>
      <c r="X57" s="115"/>
      <c r="Y57" s="132" t="s">
        <v>28</v>
      </c>
    </row>
    <row r="58" spans="1:25" s="73" customFormat="1" x14ac:dyDescent="0.2">
      <c r="A58" s="161" t="s">
        <v>101</v>
      </c>
      <c r="B58" s="130" t="s">
        <v>7</v>
      </c>
      <c r="C58" s="176"/>
      <c r="D58" s="246">
        <f>D$28*D57</f>
        <v>1.5</v>
      </c>
      <c r="E58" s="114">
        <f>E$28*E57</f>
        <v>1.5</v>
      </c>
      <c r="F58" s="114">
        <f>F$28*F57</f>
        <v>1.5</v>
      </c>
      <c r="G58" s="114">
        <f>G$28*G57</f>
        <v>1.5</v>
      </c>
      <c r="H58" s="263">
        <f>H$31*H57</f>
        <v>0.3</v>
      </c>
      <c r="I58" s="225">
        <f t="shared" ref="I58:K58" si="32">I$31*I57</f>
        <v>0.3</v>
      </c>
      <c r="J58" s="225">
        <f>J$31*J57</f>
        <v>0.3</v>
      </c>
      <c r="K58" s="225">
        <f t="shared" si="32"/>
        <v>0.3</v>
      </c>
      <c r="L58" s="263">
        <f>L$31*L57</f>
        <v>0</v>
      </c>
      <c r="M58" s="225">
        <f t="shared" ref="M58:O58" si="33">M$31*M57</f>
        <v>0</v>
      </c>
      <c r="N58" s="225">
        <f>N$31*N57</f>
        <v>0</v>
      </c>
      <c r="O58" s="115">
        <f t="shared" si="33"/>
        <v>0</v>
      </c>
      <c r="P58" s="246"/>
      <c r="Q58" s="114"/>
      <c r="R58" s="114"/>
      <c r="S58" s="114"/>
      <c r="T58" s="280">
        <f>SQRT(SUMSQ(D58,H58,L58))</f>
        <v>1.5297058540778354</v>
      </c>
      <c r="U58" s="286">
        <f>SQRT(SUMSQ(E58,I58,M58))</f>
        <v>1.5297058540778354</v>
      </c>
      <c r="V58" s="286">
        <f>SQRT(SUMSQ(F58,J58,N58))</f>
        <v>1.5297058540778354</v>
      </c>
      <c r="W58" s="118">
        <f>SQRT(SUMSQ(G58,K58,O58))</f>
        <v>1.5297058540778354</v>
      </c>
      <c r="X58" s="118"/>
      <c r="Y58" s="157" t="s">
        <v>146</v>
      </c>
    </row>
    <row r="59" spans="1:25" s="73" customFormat="1" x14ac:dyDescent="0.2">
      <c r="A59" s="119"/>
      <c r="B59" s="204"/>
      <c r="C59" s="175"/>
      <c r="D59" s="247"/>
      <c r="E59" s="121"/>
      <c r="F59" s="121"/>
      <c r="G59" s="121"/>
      <c r="H59" s="239"/>
      <c r="I59" s="228"/>
      <c r="J59" s="228"/>
      <c r="K59" s="122"/>
      <c r="L59" s="239"/>
      <c r="M59" s="228"/>
      <c r="N59" s="228"/>
      <c r="O59" s="123"/>
      <c r="P59" s="247"/>
      <c r="Q59" s="124"/>
      <c r="R59" s="124"/>
      <c r="S59" s="124"/>
      <c r="T59" s="281"/>
      <c r="U59" s="287"/>
      <c r="V59" s="287"/>
      <c r="W59" s="127"/>
      <c r="X59" s="127"/>
      <c r="Y59" s="133"/>
    </row>
    <row r="60" spans="1:25" s="73" customFormat="1" x14ac:dyDescent="0.2">
      <c r="A60" s="2"/>
      <c r="B60" s="204"/>
      <c r="C60" s="175"/>
      <c r="D60" s="247"/>
      <c r="E60" s="121"/>
      <c r="F60" s="121"/>
      <c r="G60" s="121"/>
      <c r="H60" s="239"/>
      <c r="I60" s="228"/>
      <c r="J60" s="228"/>
      <c r="K60" s="122"/>
      <c r="L60" s="239"/>
      <c r="M60" s="228"/>
      <c r="N60" s="228"/>
      <c r="O60" s="123"/>
      <c r="P60" s="247"/>
      <c r="Q60" s="124"/>
      <c r="R60" s="124"/>
      <c r="S60" s="124"/>
      <c r="T60" s="239"/>
      <c r="U60" s="228"/>
      <c r="V60" s="228"/>
      <c r="W60" s="122"/>
      <c r="X60" s="122"/>
      <c r="Y60" s="133"/>
    </row>
    <row r="61" spans="1:25" s="73" customFormat="1" x14ac:dyDescent="0.2">
      <c r="A61" s="160" t="s">
        <v>106</v>
      </c>
      <c r="B61" s="130" t="s">
        <v>12</v>
      </c>
      <c r="C61" s="176"/>
      <c r="D61" s="246">
        <v>1</v>
      </c>
      <c r="E61" s="114">
        <v>1</v>
      </c>
      <c r="F61" s="114">
        <v>1</v>
      </c>
      <c r="G61" s="114">
        <v>1</v>
      </c>
      <c r="H61" s="263">
        <v>0</v>
      </c>
      <c r="I61" s="225">
        <v>0</v>
      </c>
      <c r="J61" s="225">
        <v>0</v>
      </c>
      <c r="K61" s="115">
        <v>0</v>
      </c>
      <c r="L61" s="263">
        <v>1</v>
      </c>
      <c r="M61" s="225">
        <v>1</v>
      </c>
      <c r="N61" s="225">
        <v>1</v>
      </c>
      <c r="O61" s="115">
        <v>1</v>
      </c>
      <c r="P61" s="246"/>
      <c r="Q61" s="114"/>
      <c r="R61" s="114"/>
      <c r="S61" s="114"/>
      <c r="T61" s="263"/>
      <c r="U61" s="225"/>
      <c r="V61" s="225"/>
      <c r="W61" s="115"/>
      <c r="X61" s="115"/>
      <c r="Y61" s="132" t="s">
        <v>28</v>
      </c>
    </row>
    <row r="62" spans="1:25" s="73" customFormat="1" x14ac:dyDescent="0.2">
      <c r="A62" s="161" t="s">
        <v>107</v>
      </c>
      <c r="B62" s="130" t="s">
        <v>7</v>
      </c>
      <c r="C62" s="176"/>
      <c r="D62" s="246">
        <f>D$27*D61</f>
        <v>1.5</v>
      </c>
      <c r="E62" s="114">
        <f>E$27*E61</f>
        <v>1.5</v>
      </c>
      <c r="F62" s="114">
        <f>F$27*F61</f>
        <v>1.5</v>
      </c>
      <c r="G62" s="114">
        <f>G$27*G61</f>
        <v>1.5</v>
      </c>
      <c r="H62" s="263">
        <f>H$29*H61</f>
        <v>0</v>
      </c>
      <c r="I62" s="225">
        <f>I$29*I61</f>
        <v>0</v>
      </c>
      <c r="J62" s="225">
        <f>J$29*J61</f>
        <v>0</v>
      </c>
      <c r="K62" s="115">
        <f>K$29*K61</f>
        <v>0</v>
      </c>
      <c r="L62" s="263">
        <f>L$30*L61</f>
        <v>0.3</v>
      </c>
      <c r="M62" s="225">
        <f>M$30*M61</f>
        <v>0.3</v>
      </c>
      <c r="N62" s="225">
        <f>N$30*N61</f>
        <v>0.3</v>
      </c>
      <c r="O62" s="115">
        <f>O$30*O61</f>
        <v>0.3</v>
      </c>
      <c r="P62" s="246"/>
      <c r="Q62" s="114"/>
      <c r="R62" s="114"/>
      <c r="S62" s="114"/>
      <c r="T62" s="280">
        <f>SQRT(SUMSQ(D62,H62,L62))</f>
        <v>1.5297058540778354</v>
      </c>
      <c r="U62" s="286">
        <f>SQRT(SUMSQ(E62,I62,M62))</f>
        <v>1.5297058540778354</v>
      </c>
      <c r="V62" s="286">
        <f>SQRT(SUMSQ(F62,J62,N62))</f>
        <v>1.5297058540778354</v>
      </c>
      <c r="W62" s="118">
        <f>SQRT(SUMSQ(G62,K62,O62))</f>
        <v>1.5297058540778354</v>
      </c>
      <c r="X62" s="118"/>
      <c r="Y62" s="157" t="s">
        <v>145</v>
      </c>
    </row>
    <row r="63" spans="1:25" s="73" customFormat="1" x14ac:dyDescent="0.2">
      <c r="A63" s="162"/>
      <c r="B63" s="90"/>
      <c r="C63" s="177"/>
      <c r="D63" s="233"/>
      <c r="H63" s="253"/>
      <c r="I63" s="285"/>
      <c r="J63" s="285"/>
      <c r="K63" s="90"/>
      <c r="L63" s="253"/>
      <c r="M63" s="285"/>
      <c r="N63" s="285"/>
      <c r="O63" s="90"/>
      <c r="P63" s="233"/>
      <c r="T63" s="253"/>
      <c r="U63" s="285"/>
      <c r="V63" s="285"/>
      <c r="W63" s="90"/>
      <c r="X63" s="90"/>
      <c r="Y63" s="128"/>
    </row>
    <row r="64" spans="1:25" s="73" customFormat="1" x14ac:dyDescent="0.2">
      <c r="A64" s="162"/>
      <c r="B64" s="90"/>
      <c r="C64" s="177"/>
      <c r="D64" s="233"/>
      <c r="H64" s="253"/>
      <c r="I64" s="285"/>
      <c r="J64" s="285"/>
      <c r="K64" s="90"/>
      <c r="L64" s="253"/>
      <c r="M64" s="285"/>
      <c r="N64" s="285"/>
      <c r="O64" s="90"/>
      <c r="P64" s="233"/>
      <c r="T64" s="253"/>
      <c r="U64" s="285"/>
      <c r="V64" s="285"/>
      <c r="W64" s="90"/>
      <c r="X64" s="90"/>
      <c r="Y64" s="128"/>
    </row>
    <row r="65" spans="1:25" s="73" customFormat="1" x14ac:dyDescent="0.2">
      <c r="A65" s="160" t="s">
        <v>102</v>
      </c>
      <c r="B65" s="130" t="s">
        <v>12</v>
      </c>
      <c r="C65" s="176"/>
      <c r="D65" s="246">
        <v>1</v>
      </c>
      <c r="E65" s="114">
        <v>1</v>
      </c>
      <c r="F65" s="114">
        <v>1</v>
      </c>
      <c r="G65" s="114">
        <v>1</v>
      </c>
      <c r="H65" s="263">
        <v>0</v>
      </c>
      <c r="I65" s="225">
        <v>0</v>
      </c>
      <c r="J65" s="225">
        <v>0</v>
      </c>
      <c r="K65" s="115">
        <v>0</v>
      </c>
      <c r="L65" s="263">
        <v>1</v>
      </c>
      <c r="M65" s="225">
        <v>1</v>
      </c>
      <c r="N65" s="225">
        <v>1</v>
      </c>
      <c r="O65" s="115">
        <v>1</v>
      </c>
      <c r="P65" s="246"/>
      <c r="Q65" s="114"/>
      <c r="R65" s="114"/>
      <c r="S65" s="114"/>
      <c r="T65" s="263"/>
      <c r="U65" s="225"/>
      <c r="V65" s="225"/>
      <c r="W65" s="115"/>
      <c r="X65" s="115"/>
      <c r="Y65" s="132" t="s">
        <v>28</v>
      </c>
    </row>
    <row r="66" spans="1:25" s="73" customFormat="1" x14ac:dyDescent="0.2">
      <c r="A66" s="161" t="s">
        <v>103</v>
      </c>
      <c r="B66" s="130" t="s">
        <v>7</v>
      </c>
      <c r="C66" s="176"/>
      <c r="D66" s="246">
        <f>D$28*D65</f>
        <v>1.5</v>
      </c>
      <c r="E66" s="114">
        <f t="shared" ref="E66" si="34">E$28*E65</f>
        <v>1.5</v>
      </c>
      <c r="F66" s="114">
        <f>F$28*F65</f>
        <v>1.5</v>
      </c>
      <c r="G66" s="114">
        <f t="shared" ref="G66" si="35">G$28*G65</f>
        <v>1.5</v>
      </c>
      <c r="H66" s="263">
        <f>H$31*H65</f>
        <v>0</v>
      </c>
      <c r="I66" s="225">
        <f t="shared" ref="I66:K66" si="36">I$31*I65</f>
        <v>0</v>
      </c>
      <c r="J66" s="225">
        <f>J$31*J65</f>
        <v>0</v>
      </c>
      <c r="K66" s="225">
        <f t="shared" si="36"/>
        <v>0</v>
      </c>
      <c r="L66" s="263">
        <f>L$31*L65</f>
        <v>0.3</v>
      </c>
      <c r="M66" s="225">
        <f t="shared" ref="M66:O66" si="37">M$31*M65</f>
        <v>0.3</v>
      </c>
      <c r="N66" s="225">
        <f>N$31*N65</f>
        <v>0.3</v>
      </c>
      <c r="O66" s="115">
        <f t="shared" si="37"/>
        <v>0.3</v>
      </c>
      <c r="P66" s="246"/>
      <c r="Q66" s="114"/>
      <c r="R66" s="114"/>
      <c r="S66" s="114"/>
      <c r="T66" s="280">
        <f>SQRT(SUMSQ(D66,H66,L66))</f>
        <v>1.5297058540778354</v>
      </c>
      <c r="U66" s="286">
        <f>SQRT(SUMSQ(E66,I66,M66))</f>
        <v>1.5297058540778354</v>
      </c>
      <c r="V66" s="286">
        <f>SQRT(SUMSQ(F66,J66,N66))</f>
        <v>1.5297058540778354</v>
      </c>
      <c r="W66" s="118">
        <f>SQRT(SUMSQ(G66,K66,O66))</f>
        <v>1.5297058540778354</v>
      </c>
      <c r="X66" s="118"/>
      <c r="Y66" s="157" t="s">
        <v>146</v>
      </c>
    </row>
    <row r="67" spans="1:25" s="73" customFormat="1" x14ac:dyDescent="0.2">
      <c r="A67" s="162"/>
      <c r="B67" s="90"/>
      <c r="C67" s="177"/>
      <c r="D67" s="233"/>
      <c r="G67" s="90"/>
      <c r="H67" s="253"/>
      <c r="I67" s="285"/>
      <c r="J67" s="285"/>
      <c r="K67" s="90"/>
      <c r="L67" s="253"/>
      <c r="M67" s="285"/>
      <c r="N67" s="285"/>
      <c r="O67" s="90"/>
      <c r="P67" s="233"/>
      <c r="T67" s="253"/>
      <c r="U67" s="285"/>
      <c r="V67" s="285"/>
      <c r="W67" s="90"/>
      <c r="X67" s="90"/>
      <c r="Y67" s="128"/>
    </row>
    <row r="68" spans="1:25" s="73" customFormat="1" x14ac:dyDescent="0.2">
      <c r="A68" s="162"/>
      <c r="B68" s="90"/>
      <c r="C68" s="177"/>
      <c r="D68" s="233"/>
      <c r="G68" s="90"/>
      <c r="H68" s="253"/>
      <c r="I68" s="285"/>
      <c r="J68" s="285"/>
      <c r="K68" s="90"/>
      <c r="L68" s="253"/>
      <c r="M68" s="285"/>
      <c r="N68" s="285"/>
      <c r="O68" s="90"/>
      <c r="P68" s="233"/>
      <c r="T68" s="253"/>
      <c r="U68" s="285"/>
      <c r="V68" s="285"/>
      <c r="W68" s="90"/>
      <c r="X68" s="90"/>
      <c r="Y68" s="128"/>
    </row>
    <row r="69" spans="1:25" s="73" customFormat="1" x14ac:dyDescent="0.2">
      <c r="A69" s="160" t="s">
        <v>45</v>
      </c>
      <c r="B69" s="130" t="s">
        <v>12</v>
      </c>
      <c r="C69" s="176"/>
      <c r="D69" s="246">
        <v>1</v>
      </c>
      <c r="E69" s="114">
        <v>1</v>
      </c>
      <c r="F69" s="114">
        <v>1</v>
      </c>
      <c r="G69" s="115">
        <v>1</v>
      </c>
      <c r="H69" s="263">
        <f>H17/(D17+H17+L17)</f>
        <v>0.63799255523357745</v>
      </c>
      <c r="I69" s="225">
        <f>I17/(E17+I17+M17)</f>
        <v>0.63799255523357667</v>
      </c>
      <c r="J69" s="225">
        <f>J17/(F17+J17+N17)</f>
        <v>0.49940708711248305</v>
      </c>
      <c r="K69" s="114">
        <f>K17/(G17+K17+O17)</f>
        <v>0.49940708711248299</v>
      </c>
      <c r="L69" s="263">
        <f>L17/(D17+H17+L17)</f>
        <v>0.20175096047688773</v>
      </c>
      <c r="M69" s="225">
        <f>M17/(E17+I17+M17)</f>
        <v>0.20175096047688826</v>
      </c>
      <c r="N69" s="225">
        <f>N17/(F17+J17+N17)</f>
        <v>0.25029645644375853</v>
      </c>
      <c r="O69" s="115">
        <f>O17/(G17+K17+O17)</f>
        <v>0.25029645644375847</v>
      </c>
      <c r="P69" s="246"/>
      <c r="Q69" s="114"/>
      <c r="R69" s="114"/>
      <c r="S69" s="114"/>
      <c r="T69" s="263"/>
      <c r="U69" s="225"/>
      <c r="V69" s="225"/>
      <c r="W69" s="115"/>
      <c r="X69" s="115"/>
      <c r="Y69" s="132" t="s">
        <v>27</v>
      </c>
    </row>
    <row r="70" spans="1:25" s="73" customFormat="1" x14ac:dyDescent="0.2">
      <c r="A70" s="161" t="s">
        <v>44</v>
      </c>
      <c r="B70" s="130" t="s">
        <v>7</v>
      </c>
      <c r="C70" s="176"/>
      <c r="D70" s="246">
        <f>D$26*D69</f>
        <v>1.5</v>
      </c>
      <c r="E70" s="114">
        <f>E$26*E69</f>
        <v>1.5</v>
      </c>
      <c r="F70" s="114">
        <f>F$26*F69</f>
        <v>1.5</v>
      </c>
      <c r="G70" s="115">
        <f>G$26*G69</f>
        <v>1.5</v>
      </c>
      <c r="H70" s="263">
        <f t="shared" ref="H70:O70" si="38">H$29*H69</f>
        <v>0.19139776657007324</v>
      </c>
      <c r="I70" s="225">
        <f t="shared" si="38"/>
        <v>0.19139776657007299</v>
      </c>
      <c r="J70" s="225">
        <f t="shared" ref="J70" si="39">J$29*J69</f>
        <v>0.1498221261337449</v>
      </c>
      <c r="K70" s="115">
        <f t="shared" si="38"/>
        <v>0.1498221261337449</v>
      </c>
      <c r="L70" s="263">
        <f t="shared" si="38"/>
        <v>6.0525288143066319E-2</v>
      </c>
      <c r="M70" s="225">
        <f t="shared" si="38"/>
        <v>6.0525288143066472E-2</v>
      </c>
      <c r="N70" s="225">
        <f t="shared" ref="N70" si="40">N$29*N69</f>
        <v>7.5088936933127556E-2</v>
      </c>
      <c r="O70" s="115">
        <f t="shared" si="38"/>
        <v>7.5088936933127542E-2</v>
      </c>
      <c r="P70" s="246"/>
      <c r="Q70" s="114"/>
      <c r="R70" s="114"/>
      <c r="S70" s="114"/>
      <c r="T70" s="280">
        <f>SQRT(SUMSQ(D70,H70,L70))</f>
        <v>1.513372530328476</v>
      </c>
      <c r="U70" s="286">
        <f>SQRT(SUMSQ(E70,I70,M70))</f>
        <v>1.513372530328476</v>
      </c>
      <c r="V70" s="286">
        <f>SQRT(SUMSQ(F70,J70,N70))</f>
        <v>1.5093326399203664</v>
      </c>
      <c r="W70" s="118">
        <f>SQRT(SUMSQ(G70,K70,O70))</f>
        <v>1.5093326399203664</v>
      </c>
      <c r="X70" s="118"/>
      <c r="Y70" s="133" t="s">
        <v>46</v>
      </c>
    </row>
    <row r="71" spans="1:25" s="73" customFormat="1" x14ac:dyDescent="0.2">
      <c r="A71" s="119"/>
      <c r="B71" s="204"/>
      <c r="C71" s="175"/>
      <c r="D71" s="247"/>
      <c r="E71" s="121"/>
      <c r="F71" s="314"/>
      <c r="G71" s="122"/>
      <c r="H71" s="239"/>
      <c r="I71" s="228"/>
      <c r="J71" s="228"/>
      <c r="K71" s="122"/>
      <c r="L71" s="239"/>
      <c r="M71" s="228"/>
      <c r="N71" s="228"/>
      <c r="O71" s="122"/>
      <c r="P71" s="247"/>
      <c r="Q71" s="121"/>
      <c r="R71" s="121"/>
      <c r="S71" s="121"/>
      <c r="T71" s="281"/>
      <c r="U71" s="287"/>
      <c r="V71" s="287"/>
      <c r="W71" s="127"/>
      <c r="X71" s="127"/>
      <c r="Y71" s="133"/>
    </row>
    <row r="72" spans="1:25" s="73" customFormat="1" x14ac:dyDescent="0.2">
      <c r="A72" s="119"/>
      <c r="B72" s="75"/>
      <c r="C72" s="178"/>
      <c r="D72" s="247"/>
      <c r="E72" s="87"/>
      <c r="F72" s="314"/>
      <c r="G72" s="88"/>
      <c r="H72" s="239"/>
      <c r="I72" s="228"/>
      <c r="J72" s="228"/>
      <c r="K72" s="122"/>
      <c r="L72" s="239"/>
      <c r="M72" s="228"/>
      <c r="N72" s="228"/>
      <c r="O72" s="122"/>
      <c r="P72" s="247"/>
      <c r="Q72" s="87"/>
      <c r="R72" s="87"/>
      <c r="S72" s="87"/>
      <c r="T72" s="239"/>
      <c r="U72" s="288"/>
      <c r="V72" s="288"/>
      <c r="W72" s="88"/>
      <c r="X72" s="88"/>
      <c r="Y72" s="132"/>
    </row>
    <row r="73" spans="1:25" s="73" customFormat="1" x14ac:dyDescent="0.2">
      <c r="A73" s="160" t="s">
        <v>105</v>
      </c>
      <c r="B73" s="130" t="s">
        <v>12</v>
      </c>
      <c r="C73" s="176"/>
      <c r="D73" s="246">
        <v>0</v>
      </c>
      <c r="E73" s="114">
        <v>0</v>
      </c>
      <c r="F73" s="114">
        <v>0</v>
      </c>
      <c r="G73" s="114">
        <v>0</v>
      </c>
      <c r="H73" s="263">
        <v>1</v>
      </c>
      <c r="I73" s="225">
        <v>1</v>
      </c>
      <c r="J73" s="225">
        <v>1</v>
      </c>
      <c r="K73" s="115">
        <v>1</v>
      </c>
      <c r="L73" s="263">
        <v>1</v>
      </c>
      <c r="M73" s="225">
        <v>1</v>
      </c>
      <c r="N73" s="225">
        <v>1</v>
      </c>
      <c r="O73" s="115">
        <v>1</v>
      </c>
      <c r="P73" s="246">
        <v>1</v>
      </c>
      <c r="Q73" s="114">
        <v>1</v>
      </c>
      <c r="R73" s="114">
        <v>1</v>
      </c>
      <c r="S73" s="115">
        <v>1</v>
      </c>
      <c r="T73" s="263"/>
      <c r="U73" s="225"/>
      <c r="V73" s="225"/>
      <c r="W73" s="115"/>
      <c r="X73" s="115"/>
      <c r="Y73" s="132" t="s">
        <v>27</v>
      </c>
    </row>
    <row r="74" spans="1:25" s="73" customFormat="1" x14ac:dyDescent="0.2">
      <c r="A74" s="161" t="s">
        <v>104</v>
      </c>
      <c r="B74" s="130" t="s">
        <v>7</v>
      </c>
      <c r="C74" s="176"/>
      <c r="D74" s="246">
        <f>D$27*D73</f>
        <v>0</v>
      </c>
      <c r="E74" s="114">
        <f>E$27*E73</f>
        <v>0</v>
      </c>
      <c r="F74" s="114">
        <f>F$27*F73</f>
        <v>0</v>
      </c>
      <c r="G74" s="114">
        <f>G$27*G73</f>
        <v>0</v>
      </c>
      <c r="H74" s="263">
        <f>H$31*H73</f>
        <v>0.3</v>
      </c>
      <c r="I74" s="225">
        <f t="shared" ref="I74:K74" si="41">I$31*I73</f>
        <v>0.3</v>
      </c>
      <c r="J74" s="225">
        <f>J$31*J73</f>
        <v>0.3</v>
      </c>
      <c r="K74" s="115">
        <f t="shared" si="41"/>
        <v>0.3</v>
      </c>
      <c r="L74" s="263">
        <f>L$31*L73</f>
        <v>0.3</v>
      </c>
      <c r="M74" s="225">
        <f t="shared" ref="M74:O74" si="42">M$31*M73</f>
        <v>0.3</v>
      </c>
      <c r="N74" s="225">
        <f>N$31*N73</f>
        <v>0.3</v>
      </c>
      <c r="O74" s="115">
        <f t="shared" si="42"/>
        <v>0.3</v>
      </c>
      <c r="P74" s="246">
        <f>P$32*P73</f>
        <v>3</v>
      </c>
      <c r="Q74" s="114">
        <f>Q$32*Q73</f>
        <v>3</v>
      </c>
      <c r="R74" s="114">
        <f>R$32*R73</f>
        <v>3</v>
      </c>
      <c r="S74" s="115">
        <f>S$32*S73</f>
        <v>3</v>
      </c>
      <c r="T74" s="280">
        <f>SQRT(SUMSQ(D74,H74,L74))+P74</f>
        <v>3.4242640687119286</v>
      </c>
      <c r="U74" s="286">
        <f>SQRT(SUMSQ(E74,I74,M74))+Q74</f>
        <v>3.4242640687119286</v>
      </c>
      <c r="V74" s="286">
        <f>SQRT(SUMSQ(F74,J74,N74))+R74</f>
        <v>3.4242640687119286</v>
      </c>
      <c r="W74" s="118">
        <f>SQRT(SUMSQ(G74,K74,O74))+S74</f>
        <v>3.4242640687119286</v>
      </c>
      <c r="X74" s="118"/>
      <c r="Y74" s="157" t="s">
        <v>149</v>
      </c>
    </row>
    <row r="75" spans="1:25" s="73" customFormat="1" ht="13.5" thickBot="1" x14ac:dyDescent="0.25">
      <c r="A75" s="91"/>
      <c r="B75" s="131"/>
      <c r="C75" s="179"/>
      <c r="D75" s="248"/>
      <c r="E75" s="93"/>
      <c r="F75" s="315"/>
      <c r="G75" s="94"/>
      <c r="H75" s="264"/>
      <c r="I75" s="93"/>
      <c r="J75" s="315"/>
      <c r="K75" s="94"/>
      <c r="L75" s="264"/>
      <c r="M75" s="93"/>
      <c r="N75" s="315"/>
      <c r="O75" s="94"/>
      <c r="P75" s="248"/>
      <c r="Q75" s="93"/>
      <c r="R75" s="315"/>
      <c r="S75" s="93"/>
      <c r="T75" s="282"/>
      <c r="U75" s="96"/>
      <c r="V75" s="349"/>
      <c r="W75" s="97"/>
      <c r="X75" s="97"/>
      <c r="Y75" s="98"/>
    </row>
    <row r="76" spans="1:25" s="73" customFormat="1" x14ac:dyDescent="0.2">
      <c r="A76" s="99"/>
      <c r="B76" s="74"/>
      <c r="C76" s="74"/>
      <c r="D76" s="247"/>
      <c r="E76" s="87"/>
      <c r="F76" s="316"/>
      <c r="G76" s="87"/>
      <c r="H76" s="247"/>
      <c r="I76" s="87"/>
      <c r="J76" s="316"/>
      <c r="K76" s="87"/>
      <c r="L76" s="247"/>
      <c r="M76" s="87"/>
      <c r="N76" s="316"/>
      <c r="O76" s="87"/>
      <c r="P76" s="247"/>
      <c r="Q76" s="87"/>
      <c r="R76" s="316"/>
      <c r="S76" s="87"/>
      <c r="T76" s="283"/>
      <c r="U76" s="89"/>
      <c r="V76" s="350"/>
      <c r="W76" s="89"/>
      <c r="X76" s="89"/>
      <c r="Y76" s="100"/>
    </row>
    <row r="77" spans="1:25" s="73" customFormat="1" ht="13.5" thickBot="1" x14ac:dyDescent="0.25">
      <c r="D77" s="233"/>
      <c r="F77" s="317"/>
      <c r="H77" s="233"/>
      <c r="J77" s="317"/>
      <c r="L77" s="233"/>
      <c r="N77" s="317"/>
      <c r="P77" s="233"/>
      <c r="R77" s="317"/>
      <c r="T77" s="233"/>
      <c r="V77" s="317"/>
      <c r="Y77" s="100"/>
    </row>
    <row r="78" spans="1:25" s="73" customFormat="1" x14ac:dyDescent="0.2">
      <c r="A78" s="1" t="s">
        <v>24</v>
      </c>
      <c r="B78" s="207"/>
      <c r="C78" s="207"/>
      <c r="D78" s="249"/>
      <c r="E78" s="207"/>
      <c r="F78" s="318"/>
      <c r="G78" s="207"/>
      <c r="H78" s="249"/>
      <c r="I78" s="207"/>
      <c r="J78" s="318"/>
      <c r="K78" s="207"/>
      <c r="L78" s="249"/>
      <c r="M78" s="207"/>
      <c r="N78" s="318"/>
      <c r="O78" s="207"/>
      <c r="P78" s="249"/>
      <c r="Q78" s="207"/>
      <c r="R78" s="318"/>
      <c r="S78" s="207"/>
      <c r="T78" s="249"/>
      <c r="U78" s="207"/>
      <c r="V78" s="318"/>
      <c r="W78" s="207"/>
      <c r="X78" s="207"/>
      <c r="Y78" s="102" t="s">
        <v>3</v>
      </c>
    </row>
    <row r="79" spans="1:25" s="73" customFormat="1" x14ac:dyDescent="0.2">
      <c r="A79" s="4" t="s">
        <v>77</v>
      </c>
      <c r="B79" s="203"/>
      <c r="C79" s="203"/>
      <c r="D79" s="238"/>
      <c r="E79" s="203"/>
      <c r="F79" s="319"/>
      <c r="G79" s="203"/>
      <c r="H79" s="238"/>
      <c r="I79" s="203"/>
      <c r="J79" s="319"/>
      <c r="K79" s="203"/>
      <c r="L79" s="238"/>
      <c r="M79" s="203"/>
      <c r="N79" s="319"/>
      <c r="O79" s="203"/>
      <c r="P79" s="238"/>
      <c r="Q79" s="203"/>
      <c r="R79" s="319"/>
      <c r="S79" s="203"/>
      <c r="T79" s="238"/>
      <c r="U79" s="203"/>
      <c r="V79" s="319"/>
      <c r="W79" s="203"/>
      <c r="X79" s="203"/>
      <c r="Y79" s="158" t="s">
        <v>48</v>
      </c>
    </row>
    <row r="80" spans="1:25" s="73" customFormat="1" ht="13.5" thickBot="1" x14ac:dyDescent="0.25">
      <c r="A80" s="24"/>
      <c r="B80" s="135"/>
      <c r="C80" s="135"/>
      <c r="D80" s="237"/>
      <c r="E80" s="135"/>
      <c r="F80" s="320"/>
      <c r="G80" s="135"/>
      <c r="H80" s="237"/>
      <c r="I80" s="135"/>
      <c r="J80" s="320"/>
      <c r="K80" s="135"/>
      <c r="L80" s="237"/>
      <c r="M80" s="135"/>
      <c r="N80" s="320"/>
      <c r="O80" s="135"/>
      <c r="P80" s="237"/>
      <c r="Q80" s="135"/>
      <c r="R80" s="320"/>
      <c r="S80" s="135"/>
      <c r="T80" s="237"/>
      <c r="U80" s="135"/>
      <c r="V80" s="320"/>
      <c r="W80" s="135"/>
      <c r="X80" s="135"/>
      <c r="Y80" s="159"/>
    </row>
    <row r="81" spans="1:26" s="73" customFormat="1" x14ac:dyDescent="0.2">
      <c r="D81" s="233"/>
      <c r="F81" s="317"/>
      <c r="H81" s="233"/>
      <c r="J81" s="317"/>
      <c r="L81" s="233"/>
      <c r="N81" s="317"/>
      <c r="P81" s="233"/>
      <c r="R81" s="317"/>
      <c r="T81" s="233"/>
      <c r="V81" s="317"/>
      <c r="Y81" s="100"/>
    </row>
    <row r="82" spans="1:26" s="73" customFormat="1" ht="13.5" thickBot="1" x14ac:dyDescent="0.25">
      <c r="D82" s="233"/>
      <c r="F82" s="317"/>
      <c r="H82" s="233"/>
      <c r="J82" s="317"/>
      <c r="L82" s="233"/>
      <c r="N82" s="317"/>
      <c r="P82" s="233"/>
      <c r="R82" s="317"/>
      <c r="T82" s="233"/>
      <c r="V82" s="317"/>
      <c r="Y82" s="100"/>
    </row>
    <row r="83" spans="1:26" s="73" customFormat="1" x14ac:dyDescent="0.2">
      <c r="A83" s="1" t="s">
        <v>25</v>
      </c>
      <c r="B83" s="54"/>
      <c r="C83" s="209"/>
      <c r="D83" s="293" t="s">
        <v>0</v>
      </c>
      <c r="E83" s="294"/>
      <c r="F83" s="294"/>
      <c r="G83" s="295"/>
      <c r="H83" s="293" t="s">
        <v>1</v>
      </c>
      <c r="I83" s="294"/>
      <c r="J83" s="294"/>
      <c r="K83" s="295"/>
      <c r="L83" s="293" t="s">
        <v>2</v>
      </c>
      <c r="M83" s="294"/>
      <c r="N83" s="294"/>
      <c r="O83" s="295"/>
      <c r="P83" s="271"/>
      <c r="Q83" s="209"/>
      <c r="R83" s="345"/>
      <c r="S83" s="209"/>
      <c r="T83" s="279"/>
      <c r="U83" s="209"/>
      <c r="V83" s="345"/>
      <c r="W83" s="54"/>
      <c r="X83" s="54"/>
      <c r="Y83" s="14" t="s">
        <v>3</v>
      </c>
    </row>
    <row r="84" spans="1:26" s="73" customFormat="1" x14ac:dyDescent="0.2">
      <c r="A84" s="2"/>
      <c r="B84" s="37"/>
      <c r="C84" s="202"/>
      <c r="D84" s="234" t="s">
        <v>36</v>
      </c>
      <c r="E84" s="202" t="s">
        <v>37</v>
      </c>
      <c r="F84" s="297" t="s">
        <v>38</v>
      </c>
      <c r="G84" s="298"/>
      <c r="H84" s="234" t="s">
        <v>36</v>
      </c>
      <c r="I84" s="202" t="s">
        <v>37</v>
      </c>
      <c r="J84" s="297" t="s">
        <v>38</v>
      </c>
      <c r="K84" s="298"/>
      <c r="L84" s="234" t="s">
        <v>36</v>
      </c>
      <c r="M84" s="202" t="s">
        <v>37</v>
      </c>
      <c r="N84" s="297" t="s">
        <v>38</v>
      </c>
      <c r="O84" s="298"/>
      <c r="P84" s="234"/>
      <c r="Q84" s="202"/>
      <c r="R84" s="304"/>
      <c r="S84" s="202"/>
      <c r="T84" s="245"/>
      <c r="U84" s="202"/>
      <c r="V84" s="304"/>
      <c r="W84" s="37"/>
      <c r="X84" s="37"/>
      <c r="Y84" s="15"/>
    </row>
    <row r="85" spans="1:26" s="73" customFormat="1" x14ac:dyDescent="0.2">
      <c r="A85" s="2" t="s">
        <v>8</v>
      </c>
      <c r="B85" s="204" t="s">
        <v>5</v>
      </c>
      <c r="C85" s="203"/>
      <c r="D85" s="240">
        <f>D9</f>
        <v>-106</v>
      </c>
      <c r="E85" s="224">
        <f>E9</f>
        <v>-94</v>
      </c>
      <c r="F85" s="321">
        <f>F9</f>
        <v>-114</v>
      </c>
      <c r="G85" s="45">
        <f>G9</f>
        <v>-107.5</v>
      </c>
      <c r="H85" s="240"/>
      <c r="I85" s="26"/>
      <c r="J85" s="322"/>
      <c r="K85" s="45"/>
      <c r="L85" s="240"/>
      <c r="M85" s="26"/>
      <c r="N85" s="322"/>
      <c r="O85" s="45"/>
      <c r="P85" s="235"/>
      <c r="Q85" s="203"/>
      <c r="R85" s="319"/>
      <c r="S85" s="203"/>
      <c r="T85" s="238"/>
      <c r="U85" s="203"/>
      <c r="V85" s="319"/>
      <c r="W85" s="204"/>
      <c r="X85" s="204"/>
      <c r="Y85" s="25"/>
    </row>
    <row r="86" spans="1:26" s="73" customFormat="1" x14ac:dyDescent="0.2">
      <c r="A86" s="2" t="s">
        <v>6</v>
      </c>
      <c r="B86" s="204" t="s">
        <v>7</v>
      </c>
      <c r="C86" s="203"/>
      <c r="D86" s="240"/>
      <c r="E86" s="26"/>
      <c r="F86" s="322"/>
      <c r="G86" s="45"/>
      <c r="H86" s="240">
        <f t="shared" ref="H86:O86" si="43">H10</f>
        <v>6</v>
      </c>
      <c r="I86" s="26">
        <f t="shared" si="43"/>
        <v>6</v>
      </c>
      <c r="J86" s="322">
        <f t="shared" si="43"/>
        <v>3</v>
      </c>
      <c r="K86" s="45">
        <f t="shared" si="43"/>
        <v>3</v>
      </c>
      <c r="L86" s="240">
        <f t="shared" si="43"/>
        <v>1</v>
      </c>
      <c r="M86" s="26">
        <f t="shared" si="43"/>
        <v>1</v>
      </c>
      <c r="N86" s="322">
        <f t="shared" si="43"/>
        <v>0</v>
      </c>
      <c r="O86" s="45">
        <f t="shared" si="43"/>
        <v>0</v>
      </c>
      <c r="P86" s="240"/>
      <c r="Q86" s="26"/>
      <c r="R86" s="322"/>
      <c r="S86" s="26"/>
      <c r="T86" s="238"/>
      <c r="U86" s="203"/>
      <c r="V86" s="319"/>
      <c r="W86" s="204"/>
      <c r="X86" s="204"/>
      <c r="Y86" s="25"/>
    </row>
    <row r="87" spans="1:26" s="73" customFormat="1" x14ac:dyDescent="0.2">
      <c r="A87" s="2" t="s">
        <v>19</v>
      </c>
      <c r="B87" s="204" t="s">
        <v>7</v>
      </c>
      <c r="C87" s="203"/>
      <c r="D87" s="236">
        <v>0</v>
      </c>
      <c r="E87" s="193">
        <v>0</v>
      </c>
      <c r="F87" s="193">
        <v>0</v>
      </c>
      <c r="G87" s="194">
        <v>0</v>
      </c>
      <c r="H87" s="236">
        <v>0</v>
      </c>
      <c r="I87" s="193">
        <v>0</v>
      </c>
      <c r="J87" s="193">
        <v>0</v>
      </c>
      <c r="K87" s="194">
        <v>0</v>
      </c>
      <c r="L87" s="267">
        <v>0.4</v>
      </c>
      <c r="M87" s="193">
        <v>0.4</v>
      </c>
      <c r="N87" s="193">
        <v>0</v>
      </c>
      <c r="O87" s="193">
        <v>0</v>
      </c>
      <c r="P87" s="240"/>
      <c r="Q87" s="26"/>
      <c r="R87" s="322"/>
      <c r="S87" s="26"/>
      <c r="T87" s="238"/>
      <c r="U87" s="203"/>
      <c r="V87" s="319"/>
      <c r="W87" s="204"/>
      <c r="X87" s="204"/>
      <c r="Y87" s="25" t="s">
        <v>16</v>
      </c>
    </row>
    <row r="88" spans="1:26" s="73" customFormat="1" x14ac:dyDescent="0.2">
      <c r="A88" s="2" t="s">
        <v>18</v>
      </c>
      <c r="B88" s="204"/>
      <c r="C88" s="203"/>
      <c r="D88" s="250">
        <f t="shared" ref="D88:G88" si="44">D85+D87</f>
        <v>-106</v>
      </c>
      <c r="E88" s="9">
        <f t="shared" si="44"/>
        <v>-94</v>
      </c>
      <c r="F88" s="323">
        <f t="shared" si="44"/>
        <v>-114</v>
      </c>
      <c r="G88" s="138">
        <f t="shared" si="44"/>
        <v>-107.5</v>
      </c>
      <c r="H88" s="250">
        <f t="shared" ref="H88:O88" si="45">H86+H87</f>
        <v>6</v>
      </c>
      <c r="I88" s="9">
        <f t="shared" si="45"/>
        <v>6</v>
      </c>
      <c r="J88" s="323">
        <f t="shared" si="45"/>
        <v>3</v>
      </c>
      <c r="K88" s="138">
        <f t="shared" si="45"/>
        <v>3</v>
      </c>
      <c r="L88" s="250">
        <f t="shared" si="45"/>
        <v>1.4</v>
      </c>
      <c r="M88" s="9">
        <f t="shared" si="45"/>
        <v>1.4</v>
      </c>
      <c r="N88" s="323">
        <f t="shared" si="45"/>
        <v>0</v>
      </c>
      <c r="O88" s="138">
        <f t="shared" si="45"/>
        <v>0</v>
      </c>
      <c r="P88" s="240"/>
      <c r="Q88" s="26"/>
      <c r="R88" s="322"/>
      <c r="S88" s="26"/>
      <c r="T88" s="238"/>
      <c r="U88" s="203"/>
      <c r="V88" s="319"/>
      <c r="W88" s="204"/>
      <c r="X88" s="204"/>
      <c r="Y88" s="25" t="s">
        <v>29</v>
      </c>
    </row>
    <row r="89" spans="1:26" s="73" customFormat="1" x14ac:dyDescent="0.2">
      <c r="A89" s="2"/>
      <c r="B89" s="204"/>
      <c r="C89" s="203"/>
      <c r="D89" s="235"/>
      <c r="E89" s="203"/>
      <c r="F89" s="319"/>
      <c r="G89" s="204"/>
      <c r="H89" s="240"/>
      <c r="I89" s="26"/>
      <c r="J89" s="322"/>
      <c r="K89" s="45"/>
      <c r="L89" s="240"/>
      <c r="M89" s="26"/>
      <c r="N89" s="322"/>
      <c r="O89" s="204"/>
      <c r="P89" s="235"/>
      <c r="Q89" s="203"/>
      <c r="R89" s="319"/>
      <c r="S89" s="203"/>
      <c r="T89" s="238"/>
      <c r="U89" s="203"/>
      <c r="V89" s="319"/>
      <c r="W89" s="204"/>
      <c r="X89" s="204"/>
      <c r="Y89" s="25"/>
    </row>
    <row r="90" spans="1:26" s="73" customFormat="1" x14ac:dyDescent="0.2">
      <c r="A90" s="136" t="s">
        <v>15</v>
      </c>
      <c r="B90" s="204"/>
      <c r="C90" s="203"/>
      <c r="D90" s="235"/>
      <c r="E90" s="203"/>
      <c r="F90" s="319"/>
      <c r="G90" s="204"/>
      <c r="H90" s="240"/>
      <c r="I90" s="26"/>
      <c r="J90" s="322"/>
      <c r="K90" s="45"/>
      <c r="L90" s="240"/>
      <c r="M90" s="26"/>
      <c r="N90" s="322"/>
      <c r="O90" s="204"/>
      <c r="P90" s="235"/>
      <c r="Q90" s="203"/>
      <c r="R90" s="319"/>
      <c r="S90" s="203"/>
      <c r="T90" s="238"/>
      <c r="U90" s="203"/>
      <c r="V90" s="319"/>
      <c r="W90" s="204"/>
      <c r="X90" s="204"/>
      <c r="Y90" s="25"/>
    </row>
    <row r="91" spans="1:26" s="73" customFormat="1" x14ac:dyDescent="0.2">
      <c r="A91" s="2" t="s">
        <v>9</v>
      </c>
      <c r="B91" s="204" t="s">
        <v>17</v>
      </c>
      <c r="C91" s="203"/>
      <c r="D91" s="239">
        <f>(10^12)*(10^-3)*10^(D88/10)*D5/15</f>
        <v>5.0237728630191519E-2</v>
      </c>
      <c r="E91" s="228">
        <f>(10^12)*(10^-3)*10^(E88/10)*E5/15</f>
        <v>0.79621434110699241</v>
      </c>
      <c r="F91" s="324">
        <f>(10^12)*(10^-3)*10^(F88/10)*F5/15</f>
        <v>7.9621434110699069E-3</v>
      </c>
      <c r="G91" s="228">
        <f>(10^12)*(10^-3)*10^(G88/10)*G5/15</f>
        <v>3.5565588200778313E-2</v>
      </c>
      <c r="H91" s="239">
        <f>(10^12)*(10^-3)*10^((D88+H88)/10)*H5/15</f>
        <v>0.2</v>
      </c>
      <c r="I91" s="228">
        <f>(10^12)*(10^-3)*10^((E88+I88)/10)*I5/15</f>
        <v>3.1697863849222121</v>
      </c>
      <c r="J91" s="324">
        <f>(10^12)*(10^-3)*10^((F88+J88)/10)*J5/15</f>
        <v>1.5886564694485621E-2</v>
      </c>
      <c r="K91" s="228">
        <f>(10^12)*(10^-3)*10^((G88+K88)/10)*K5/15</f>
        <v>7.0962677846715116E-2</v>
      </c>
      <c r="L91" s="239">
        <f>(10^12)*(10^-3)*10^((D88+L88)/10)*L5/15</f>
        <v>6.9347370090506358E-2</v>
      </c>
      <c r="M91" s="228">
        <f>(10^12)*(10^-3)*10^((E88+M88)/10)*M5/15</f>
        <v>1.0990817477152486</v>
      </c>
      <c r="N91" s="324">
        <f>(10^12)*(10^-3)*10^((F88+N88)/10)*N5/15</f>
        <v>7.9621434110699069E-3</v>
      </c>
      <c r="O91" s="228">
        <f>(10^12)*(10^-3)*10^((G88+O88)/10)*O5/15</f>
        <v>3.5565588200778313E-2</v>
      </c>
      <c r="P91" s="239"/>
      <c r="Q91" s="121"/>
      <c r="R91" s="344"/>
      <c r="S91" s="121"/>
      <c r="T91" s="247"/>
      <c r="U91" s="121"/>
      <c r="V91" s="344"/>
      <c r="W91" s="122"/>
      <c r="X91" s="122"/>
      <c r="Y91" s="25"/>
    </row>
    <row r="92" spans="1:26" s="73" customFormat="1" x14ac:dyDescent="0.2">
      <c r="A92" s="23" t="s">
        <v>11</v>
      </c>
      <c r="B92" s="204" t="s">
        <v>7</v>
      </c>
      <c r="C92" s="203"/>
      <c r="D92" s="235" t="s">
        <v>10</v>
      </c>
      <c r="E92" s="219" t="s">
        <v>10</v>
      </c>
      <c r="F92" s="325" t="s">
        <v>10</v>
      </c>
      <c r="G92" s="204" t="s">
        <v>10</v>
      </c>
      <c r="H92" s="250">
        <f>10*LOG(H91/(D91+L91))</f>
        <v>2.2335292927714963</v>
      </c>
      <c r="I92" s="229">
        <f>10*LOG(I91/(E91+M91))</f>
        <v>2.2335292927714794</v>
      </c>
      <c r="J92" s="326">
        <f>10*LOG(J91/(F91+N91))</f>
        <v>-1.0299956639793776E-2</v>
      </c>
      <c r="K92" s="138">
        <f>10*LOG(K91/(G91+O91))</f>
        <v>-1.0299956639792811E-2</v>
      </c>
      <c r="L92" s="250">
        <f>10*LOG(L91/(D91+H91))</f>
        <v>-5.5732279370869522</v>
      </c>
      <c r="M92" s="229">
        <f>10*LOG(M91/(E91+I91))</f>
        <v>-5.5732279370869371</v>
      </c>
      <c r="N92" s="326">
        <f>10*LOG(N91/(F91+J91))</f>
        <v>-4.7643486243648656</v>
      </c>
      <c r="O92" s="138">
        <f>10*LOG(O91/(G91+K91))</f>
        <v>-4.7643486243648665</v>
      </c>
      <c r="P92" s="250"/>
      <c r="Q92" s="9"/>
      <c r="R92" s="323"/>
      <c r="S92" s="9"/>
      <c r="T92" s="259"/>
      <c r="U92" s="26"/>
      <c r="V92" s="322"/>
      <c r="W92" s="45"/>
      <c r="X92" s="45"/>
      <c r="Y92" s="25" t="str">
        <f>Y18</f>
        <v>For Es/Iot range check</v>
      </c>
    </row>
    <row r="93" spans="1:26" s="73" customFormat="1" x14ac:dyDescent="0.2">
      <c r="A93" s="23" t="s">
        <v>14</v>
      </c>
      <c r="B93" s="204" t="s">
        <v>5</v>
      </c>
      <c r="C93" s="203"/>
      <c r="D93" s="235" t="s">
        <v>10</v>
      </c>
      <c r="E93" s="219" t="s">
        <v>10</v>
      </c>
      <c r="F93" s="325" t="s">
        <v>10</v>
      </c>
      <c r="G93" s="204" t="s">
        <v>10</v>
      </c>
      <c r="H93" s="250">
        <f>10*LOG10(H91)-90</f>
        <v>-96.989700043360187</v>
      </c>
      <c r="I93" s="229">
        <f t="shared" ref="I93:K93" si="46">10*LOG10(I91)-90</f>
        <v>-84.989700043360202</v>
      </c>
      <c r="J93" s="326">
        <f t="shared" ref="J93" si="47">10*LOG10(J91)-90</f>
        <v>-107.98970004336019</v>
      </c>
      <c r="K93" s="229">
        <f t="shared" si="46"/>
        <v>-101.48970004336019</v>
      </c>
      <c r="L93" s="250">
        <f>10*LOG10(L91)-90</f>
        <v>-101.58970004336018</v>
      </c>
      <c r="M93" s="229">
        <f t="shared" ref="M93:O93" si="48">10*LOG10(M91)-90</f>
        <v>-89.589700043360196</v>
      </c>
      <c r="N93" s="326">
        <f t="shared" ref="N93" si="49">10*LOG10(N91)-90</f>
        <v>-110.98970004336022</v>
      </c>
      <c r="O93" s="229">
        <f t="shared" si="48"/>
        <v>-104.4897000433602</v>
      </c>
      <c r="P93" s="272"/>
      <c r="Q93" s="140"/>
      <c r="R93" s="346"/>
      <c r="S93" s="140"/>
      <c r="T93" s="238"/>
      <c r="U93" s="203"/>
      <c r="V93" s="319"/>
      <c r="W93" s="204"/>
      <c r="X93" s="204"/>
      <c r="Y93" s="25" t="str">
        <f>Y19</f>
        <v>For SS-RSRP level range check</v>
      </c>
    </row>
    <row r="94" spans="1:26" s="73" customFormat="1" x14ac:dyDescent="0.2">
      <c r="A94" s="2" t="s">
        <v>40</v>
      </c>
      <c r="B94" s="204" t="s">
        <v>156</v>
      </c>
      <c r="C94" s="203"/>
      <c r="D94" s="250">
        <f>10*LOG((D91+H91+L91)*10^-9)+10*LOG(D7*12)</f>
        <v>-63.909263674018661</v>
      </c>
      <c r="E94" s="229">
        <f>10*LOG((E91+I91+M91)*10^-9)+10*LOG(E7*12)</f>
        <v>-51.909263674018661</v>
      </c>
      <c r="F94" s="326">
        <f>10*LOG((F91+J91+N91)*10^-9)+10*LOG(F7*12)</f>
        <v>-73.929375941787313</v>
      </c>
      <c r="G94" s="229">
        <f>10*LOG((G91+K91+O91)*10^-9)+10*LOG(G7*12)</f>
        <v>-67.429375941787299</v>
      </c>
      <c r="H94" s="240" t="s">
        <v>10</v>
      </c>
      <c r="I94" s="203" t="s">
        <v>10</v>
      </c>
      <c r="J94" s="319" t="s">
        <v>10</v>
      </c>
      <c r="K94" s="45" t="s">
        <v>10</v>
      </c>
      <c r="L94" s="240" t="s">
        <v>10</v>
      </c>
      <c r="M94" s="203" t="s">
        <v>10</v>
      </c>
      <c r="N94" s="319" t="s">
        <v>10</v>
      </c>
      <c r="O94" s="45" t="s">
        <v>10</v>
      </c>
      <c r="P94" s="250"/>
      <c r="Q94" s="9"/>
      <c r="R94" s="323"/>
      <c r="S94" s="9"/>
      <c r="T94" s="238"/>
      <c r="U94" s="203"/>
      <c r="V94" s="319"/>
      <c r="W94" s="204"/>
      <c r="X94" s="204"/>
      <c r="Y94" s="25" t="str">
        <f>Y20</f>
        <v>For Io level range check</v>
      </c>
    </row>
    <row r="95" spans="1:26" s="73" customFormat="1" ht="13.5" thickBot="1" x14ac:dyDescent="0.25">
      <c r="A95" s="196" t="s">
        <v>98</v>
      </c>
      <c r="B95" s="11" t="s">
        <v>7</v>
      </c>
      <c r="C95" s="197"/>
      <c r="D95" s="251" t="s">
        <v>10</v>
      </c>
      <c r="E95" s="142" t="s">
        <v>10</v>
      </c>
      <c r="F95" s="327" t="s">
        <v>10</v>
      </c>
      <c r="G95" s="142" t="s">
        <v>10</v>
      </c>
      <c r="H95" s="258" t="s">
        <v>10</v>
      </c>
      <c r="I95" s="135" t="s">
        <v>10</v>
      </c>
      <c r="J95" s="320" t="s">
        <v>10</v>
      </c>
      <c r="K95" s="28" t="s">
        <v>10</v>
      </c>
      <c r="L95" s="258">
        <f>L93-H93</f>
        <v>-4.5999999999999943</v>
      </c>
      <c r="M95" s="28">
        <f>M93-I93</f>
        <v>-4.5999999999999943</v>
      </c>
      <c r="N95" s="334">
        <f>N93-J93</f>
        <v>-3.0000000000000284</v>
      </c>
      <c r="O95" s="28">
        <f>O93-K93</f>
        <v>-3.0000000000000142</v>
      </c>
      <c r="P95" s="273"/>
      <c r="Q95" s="142"/>
      <c r="R95" s="327"/>
      <c r="S95" s="142"/>
      <c r="T95" s="237"/>
      <c r="U95" s="135"/>
      <c r="V95" s="320"/>
      <c r="W95" s="135"/>
      <c r="X95" s="197"/>
      <c r="Y95" s="198" t="s">
        <v>72</v>
      </c>
      <c r="Z95" s="79"/>
    </row>
    <row r="96" spans="1:26" s="73" customFormat="1" x14ac:dyDescent="0.2">
      <c r="B96" s="74"/>
      <c r="C96" s="74"/>
      <c r="D96" s="238"/>
      <c r="E96" s="74"/>
      <c r="F96" s="328"/>
      <c r="G96" s="74"/>
      <c r="H96" s="261"/>
      <c r="I96" s="101"/>
      <c r="J96" s="335"/>
      <c r="K96" s="101"/>
      <c r="L96" s="261"/>
      <c r="M96" s="101"/>
      <c r="N96" s="335"/>
      <c r="O96" s="74"/>
      <c r="P96" s="238"/>
      <c r="Q96" s="74"/>
      <c r="R96" s="328"/>
      <c r="S96" s="74"/>
      <c r="T96" s="238"/>
      <c r="U96" s="74"/>
      <c r="V96" s="328"/>
      <c r="W96" s="74"/>
      <c r="X96" s="74"/>
      <c r="Y96" s="100"/>
    </row>
    <row r="97" spans="1:25" s="73" customFormat="1" ht="13.5" thickBot="1" x14ac:dyDescent="0.25">
      <c r="D97" s="233"/>
      <c r="F97" s="317"/>
      <c r="H97" s="233"/>
      <c r="J97" s="317"/>
      <c r="L97" s="233"/>
      <c r="N97" s="317"/>
      <c r="P97" s="233"/>
      <c r="R97" s="317"/>
      <c r="T97" s="233"/>
      <c r="V97" s="317"/>
      <c r="Y97" s="100"/>
    </row>
    <row r="98" spans="1:25" s="73" customFormat="1" x14ac:dyDescent="0.2">
      <c r="A98" s="1" t="s">
        <v>26</v>
      </c>
      <c r="B98" s="208"/>
      <c r="C98" s="207"/>
      <c r="D98" s="293" t="s">
        <v>0</v>
      </c>
      <c r="E98" s="294"/>
      <c r="F98" s="294"/>
      <c r="G98" s="295"/>
      <c r="H98" s="293" t="s">
        <v>1</v>
      </c>
      <c r="I98" s="294"/>
      <c r="J98" s="294"/>
      <c r="K98" s="295"/>
      <c r="L98" s="293" t="s">
        <v>2</v>
      </c>
      <c r="M98" s="294"/>
      <c r="N98" s="294"/>
      <c r="O98" s="295"/>
      <c r="P98" s="296" t="s">
        <v>47</v>
      </c>
      <c r="Q98" s="294"/>
      <c r="R98" s="294"/>
      <c r="S98" s="295"/>
      <c r="T98" s="293" t="s">
        <v>35</v>
      </c>
      <c r="U98" s="294"/>
      <c r="V98" s="294"/>
      <c r="W98" s="295"/>
      <c r="X98" s="54" t="s">
        <v>68</v>
      </c>
      <c r="Y98" s="14" t="s">
        <v>3</v>
      </c>
    </row>
    <row r="99" spans="1:25" s="73" customFormat="1" x14ac:dyDescent="0.2">
      <c r="A99" s="52"/>
      <c r="B99" s="204"/>
      <c r="C99" s="203"/>
      <c r="D99" s="234" t="s">
        <v>36</v>
      </c>
      <c r="E99" s="202" t="s">
        <v>37</v>
      </c>
      <c r="F99" s="297" t="s">
        <v>38</v>
      </c>
      <c r="G99" s="298"/>
      <c r="H99" s="234" t="s">
        <v>36</v>
      </c>
      <c r="I99" s="202" t="s">
        <v>37</v>
      </c>
      <c r="J99" s="297" t="s">
        <v>38</v>
      </c>
      <c r="K99" s="298"/>
      <c r="L99" s="234" t="s">
        <v>36</v>
      </c>
      <c r="M99" s="202" t="s">
        <v>37</v>
      </c>
      <c r="N99" s="301" t="s">
        <v>38</v>
      </c>
      <c r="O99" s="298"/>
      <c r="P99" s="245" t="s">
        <v>36</v>
      </c>
      <c r="Q99" s="202" t="s">
        <v>37</v>
      </c>
      <c r="R99" s="297" t="s">
        <v>38</v>
      </c>
      <c r="S99" s="298"/>
      <c r="T99" s="234" t="s">
        <v>36</v>
      </c>
      <c r="U99" s="202" t="s">
        <v>37</v>
      </c>
      <c r="V99" s="297" t="s">
        <v>38</v>
      </c>
      <c r="W99" s="298"/>
      <c r="X99" s="181"/>
      <c r="Y99" s="15"/>
    </row>
    <row r="100" spans="1:25" s="73" customFormat="1" x14ac:dyDescent="0.2">
      <c r="A100" s="160" t="s">
        <v>109</v>
      </c>
      <c r="B100" s="130" t="s">
        <v>7</v>
      </c>
      <c r="C100" s="134"/>
      <c r="D100" s="252"/>
      <c r="E100" s="144"/>
      <c r="F100" s="144"/>
      <c r="G100" s="145"/>
      <c r="H100" s="254">
        <f>H101-T101</f>
        <v>1.8900854645529481</v>
      </c>
      <c r="I100" s="147">
        <f>I101-U101</f>
        <v>1.8900854645529312</v>
      </c>
      <c r="J100" s="352">
        <f>J101-V101</f>
        <v>-0.34571015326476223</v>
      </c>
      <c r="K100" s="148">
        <f>K101-W101</f>
        <v>-0.34571015326476129</v>
      </c>
      <c r="L100" s="252"/>
      <c r="M100" s="144"/>
      <c r="N100" s="144"/>
      <c r="O100" s="145"/>
      <c r="P100" s="274"/>
      <c r="Q100" s="144"/>
      <c r="R100" s="144"/>
      <c r="S100" s="144"/>
      <c r="T100" s="263"/>
      <c r="U100" s="114"/>
      <c r="V100" s="114"/>
      <c r="W100" s="115"/>
      <c r="X100" s="182">
        <v>-6</v>
      </c>
      <c r="Y100" s="189" t="s">
        <v>137</v>
      </c>
    </row>
    <row r="101" spans="1:25" s="73" customFormat="1" x14ac:dyDescent="0.2">
      <c r="A101" s="161" t="s">
        <v>110</v>
      </c>
      <c r="B101" s="130" t="s">
        <v>7</v>
      </c>
      <c r="C101" s="134"/>
      <c r="D101" s="252"/>
      <c r="E101" s="144"/>
      <c r="F101" s="144"/>
      <c r="G101" s="145"/>
      <c r="H101" s="252">
        <f t="shared" ref="H101:K101" si="50">H92</f>
        <v>2.2335292927714963</v>
      </c>
      <c r="I101" s="144">
        <f t="shared" si="50"/>
        <v>2.2335292927714794</v>
      </c>
      <c r="J101" s="353">
        <f t="shared" ref="J101" si="51">J92</f>
        <v>-1.0299956639793776E-2</v>
      </c>
      <c r="K101" s="145">
        <f t="shared" si="50"/>
        <v>-1.0299956639792811E-2</v>
      </c>
      <c r="L101" s="252"/>
      <c r="M101" s="144"/>
      <c r="N101" s="144"/>
      <c r="O101" s="145"/>
      <c r="P101" s="274"/>
      <c r="Q101" s="144"/>
      <c r="R101" s="144"/>
      <c r="S101" s="144"/>
      <c r="T101" s="280">
        <f>T38</f>
        <v>0.34344382821854813</v>
      </c>
      <c r="U101" s="117">
        <f>U38</f>
        <v>0.34344382821854813</v>
      </c>
      <c r="V101" s="117">
        <f>V38</f>
        <v>0.33541019662496846</v>
      </c>
      <c r="W101" s="118">
        <f>W38</f>
        <v>0.33541019662496846</v>
      </c>
      <c r="X101" s="183"/>
      <c r="Y101" s="190"/>
    </row>
    <row r="102" spans="1:25" s="73" customFormat="1" x14ac:dyDescent="0.2">
      <c r="A102" s="160" t="s">
        <v>111</v>
      </c>
      <c r="B102" s="130" t="s">
        <v>7</v>
      </c>
      <c r="C102" s="134"/>
      <c r="D102" s="252"/>
      <c r="E102" s="144"/>
      <c r="F102" s="144"/>
      <c r="G102" s="145"/>
      <c r="H102" s="252">
        <f>H101+T101</f>
        <v>2.5769731209900444</v>
      </c>
      <c r="I102" s="144">
        <f>I101+U101</f>
        <v>2.5769731209900275</v>
      </c>
      <c r="J102" s="353">
        <f>J101+V101</f>
        <v>0.32511023998517469</v>
      </c>
      <c r="K102" s="145">
        <f>K101+W101</f>
        <v>0.32511023998517563</v>
      </c>
      <c r="L102" s="252"/>
      <c r="M102" s="144"/>
      <c r="N102" s="144"/>
      <c r="O102" s="145"/>
      <c r="P102" s="274"/>
      <c r="Q102" s="144"/>
      <c r="R102" s="144"/>
      <c r="S102" s="144"/>
      <c r="T102" s="280"/>
      <c r="U102" s="117"/>
      <c r="V102" s="117"/>
      <c r="W102" s="118"/>
      <c r="X102" s="184"/>
      <c r="Y102" s="190"/>
    </row>
    <row r="103" spans="1:25" s="73" customFormat="1" x14ac:dyDescent="0.2">
      <c r="A103" s="2"/>
      <c r="B103" s="204"/>
      <c r="C103" s="203"/>
      <c r="D103" s="240"/>
      <c r="E103" s="26"/>
      <c r="F103" s="26"/>
      <c r="G103" s="45"/>
      <c r="H103" s="240"/>
      <c r="I103" s="26"/>
      <c r="J103" s="354"/>
      <c r="K103" s="45"/>
      <c r="L103" s="240"/>
      <c r="M103" s="26"/>
      <c r="N103" s="26"/>
      <c r="O103" s="45"/>
      <c r="P103" s="259"/>
      <c r="Q103" s="26"/>
      <c r="R103" s="26"/>
      <c r="S103" s="26"/>
      <c r="T103" s="239"/>
      <c r="U103" s="121"/>
      <c r="V103" s="121"/>
      <c r="W103" s="122"/>
      <c r="X103" s="185"/>
      <c r="Y103" s="190"/>
    </row>
    <row r="104" spans="1:25" s="73" customFormat="1" x14ac:dyDescent="0.2">
      <c r="A104" s="160" t="s">
        <v>112</v>
      </c>
      <c r="B104" s="130" t="s">
        <v>7</v>
      </c>
      <c r="C104" s="134"/>
      <c r="D104" s="252"/>
      <c r="E104" s="144"/>
      <c r="F104" s="144"/>
      <c r="G104" s="145"/>
      <c r="H104" s="254">
        <f>H105-T105</f>
        <v>1.8900854645529481</v>
      </c>
      <c r="I104" s="230">
        <f>I105-U105</f>
        <v>1.8900854645529312</v>
      </c>
      <c r="J104" s="355">
        <f>J105-V105</f>
        <v>-0.34571015326476223</v>
      </c>
      <c r="K104" s="148">
        <f>K105-W105</f>
        <v>-0.34571015326476129</v>
      </c>
      <c r="L104" s="252"/>
      <c r="M104" s="144"/>
      <c r="N104" s="144"/>
      <c r="O104" s="145"/>
      <c r="P104" s="274"/>
      <c r="Q104" s="144"/>
      <c r="R104" s="144"/>
      <c r="S104" s="144"/>
      <c r="T104" s="263"/>
      <c r="U104" s="114"/>
      <c r="V104" s="114"/>
      <c r="W104" s="115"/>
      <c r="X104" s="182">
        <v>-6</v>
      </c>
      <c r="Y104" s="189" t="s">
        <v>140</v>
      </c>
    </row>
    <row r="105" spans="1:25" s="73" customFormat="1" x14ac:dyDescent="0.2">
      <c r="A105" s="161" t="s">
        <v>113</v>
      </c>
      <c r="B105" s="130" t="s">
        <v>7</v>
      </c>
      <c r="C105" s="134"/>
      <c r="D105" s="252"/>
      <c r="E105" s="144"/>
      <c r="F105" s="144"/>
      <c r="G105" s="145"/>
      <c r="H105" s="252">
        <f>H92</f>
        <v>2.2335292927714963</v>
      </c>
      <c r="I105" s="231">
        <f t="shared" ref="I105:K105" si="52">I92</f>
        <v>2.2335292927714794</v>
      </c>
      <c r="J105" s="356">
        <f t="shared" ref="J105" si="53">J92</f>
        <v>-1.0299956639793776E-2</v>
      </c>
      <c r="K105" s="231">
        <f t="shared" si="52"/>
        <v>-1.0299956639792811E-2</v>
      </c>
      <c r="L105" s="252"/>
      <c r="M105" s="144"/>
      <c r="N105" s="144"/>
      <c r="O105" s="145"/>
      <c r="P105" s="274"/>
      <c r="Q105" s="144"/>
      <c r="R105" s="144"/>
      <c r="S105" s="144"/>
      <c r="T105" s="280">
        <f>T42</f>
        <v>0.34344382821854813</v>
      </c>
      <c r="U105" s="117">
        <f>U42</f>
        <v>0.34344382821854813</v>
      </c>
      <c r="V105" s="117">
        <f>V42</f>
        <v>0.33541019662496846</v>
      </c>
      <c r="W105" s="118">
        <f>W42</f>
        <v>0.33541019662496846</v>
      </c>
      <c r="X105" s="183"/>
      <c r="Y105" s="190"/>
    </row>
    <row r="106" spans="1:25" s="73" customFormat="1" x14ac:dyDescent="0.2">
      <c r="A106" s="160" t="s">
        <v>114</v>
      </c>
      <c r="B106" s="130" t="s">
        <v>7</v>
      </c>
      <c r="C106" s="134"/>
      <c r="D106" s="252"/>
      <c r="E106" s="144"/>
      <c r="F106" s="144"/>
      <c r="G106" s="145"/>
      <c r="H106" s="252">
        <f>H105+T105</f>
        <v>2.5769731209900444</v>
      </c>
      <c r="I106" s="144">
        <f>I105+U105</f>
        <v>2.5769731209900275</v>
      </c>
      <c r="J106" s="353">
        <f>J105+V105</f>
        <v>0.32511023998517469</v>
      </c>
      <c r="K106" s="145">
        <f>K105+W105</f>
        <v>0.32511023998517563</v>
      </c>
      <c r="L106" s="252"/>
      <c r="M106" s="144"/>
      <c r="N106" s="144"/>
      <c r="O106" s="145"/>
      <c r="P106" s="274"/>
      <c r="Q106" s="144"/>
      <c r="R106" s="144"/>
      <c r="S106" s="144"/>
      <c r="T106" s="280"/>
      <c r="U106" s="117"/>
      <c r="V106" s="117"/>
      <c r="W106" s="118"/>
      <c r="X106" s="184"/>
      <c r="Y106" s="190"/>
    </row>
    <row r="107" spans="1:25" s="73" customFormat="1" x14ac:dyDescent="0.2">
      <c r="A107" s="2"/>
      <c r="B107" s="204"/>
      <c r="C107" s="203"/>
      <c r="D107" s="240"/>
      <c r="E107" s="26"/>
      <c r="F107" s="26"/>
      <c r="G107" s="45"/>
      <c r="H107" s="240"/>
      <c r="I107" s="26"/>
      <c r="J107" s="354"/>
      <c r="K107" s="45"/>
      <c r="L107" s="240"/>
      <c r="M107" s="26"/>
      <c r="N107" s="26"/>
      <c r="O107" s="45"/>
      <c r="P107" s="259"/>
      <c r="Q107" s="26"/>
      <c r="R107" s="26"/>
      <c r="S107" s="26"/>
      <c r="T107" s="239"/>
      <c r="U107" s="121"/>
      <c r="V107" s="121"/>
      <c r="W107" s="122"/>
      <c r="X107" s="185"/>
      <c r="Y107" s="190"/>
    </row>
    <row r="108" spans="1:25" s="73" customFormat="1" x14ac:dyDescent="0.2">
      <c r="A108" s="160" t="s">
        <v>115</v>
      </c>
      <c r="B108" s="130" t="s">
        <v>7</v>
      </c>
      <c r="C108" s="134"/>
      <c r="D108" s="252"/>
      <c r="E108" s="144"/>
      <c r="F108" s="144"/>
      <c r="G108" s="145"/>
      <c r="H108" s="252"/>
      <c r="I108" s="144"/>
      <c r="J108" s="353"/>
      <c r="K108" s="145"/>
      <c r="L108" s="254">
        <f>L109-T109</f>
        <v>-5.9572730004606829</v>
      </c>
      <c r="M108" s="147">
        <f>M109-U109</f>
        <v>-5.9572730004606678</v>
      </c>
      <c r="N108" s="147">
        <f>N109-V109</f>
        <v>-5.1248160375502385</v>
      </c>
      <c r="O108" s="148">
        <f>O109-W109</f>
        <v>-5.1248160375502394</v>
      </c>
      <c r="P108" s="274"/>
      <c r="Q108" s="144"/>
      <c r="R108" s="144"/>
      <c r="S108" s="144"/>
      <c r="T108" s="263"/>
      <c r="U108" s="114"/>
      <c r="V108" s="114"/>
      <c r="W108" s="115"/>
      <c r="X108" s="182">
        <v>-6</v>
      </c>
      <c r="Y108" s="189" t="s">
        <v>137</v>
      </c>
    </row>
    <row r="109" spans="1:25" s="73" customFormat="1" x14ac:dyDescent="0.2">
      <c r="A109" s="161" t="s">
        <v>116</v>
      </c>
      <c r="B109" s="130" t="s">
        <v>7</v>
      </c>
      <c r="C109" s="134"/>
      <c r="D109" s="252"/>
      <c r="E109" s="144"/>
      <c r="F109" s="144"/>
      <c r="G109" s="145"/>
      <c r="H109" s="252"/>
      <c r="I109" s="144"/>
      <c r="J109" s="353"/>
      <c r="K109" s="145"/>
      <c r="L109" s="252">
        <f t="shared" ref="L109:O109" si="54">L92</f>
        <v>-5.5732279370869522</v>
      </c>
      <c r="M109" s="144">
        <f t="shared" si="54"/>
        <v>-5.5732279370869371</v>
      </c>
      <c r="N109" s="144">
        <f t="shared" ref="N109" si="55">N92</f>
        <v>-4.7643486243648656</v>
      </c>
      <c r="O109" s="145">
        <f t="shared" si="54"/>
        <v>-4.7643486243648665</v>
      </c>
      <c r="P109" s="274"/>
      <c r="Q109" s="144"/>
      <c r="R109" s="144"/>
      <c r="S109" s="144"/>
      <c r="T109" s="280">
        <f>T46</f>
        <v>0.38404506337373051</v>
      </c>
      <c r="U109" s="117">
        <f>U46</f>
        <v>0.3840450633737304</v>
      </c>
      <c r="V109" s="117">
        <f>V46</f>
        <v>0.36046741318537251</v>
      </c>
      <c r="W109" s="118">
        <f>W46</f>
        <v>0.36046741318537251</v>
      </c>
      <c r="X109" s="183"/>
      <c r="Y109" s="191"/>
    </row>
    <row r="110" spans="1:25" s="73" customFormat="1" x14ac:dyDescent="0.2">
      <c r="A110" s="160" t="s">
        <v>117</v>
      </c>
      <c r="B110" s="130" t="s">
        <v>7</v>
      </c>
      <c r="C110" s="134"/>
      <c r="D110" s="252"/>
      <c r="E110" s="144"/>
      <c r="F110" s="144"/>
      <c r="G110" s="145"/>
      <c r="H110" s="252"/>
      <c r="I110" s="144"/>
      <c r="J110" s="353"/>
      <c r="K110" s="145"/>
      <c r="L110" s="252">
        <f>L109+T109</f>
        <v>-5.1891828737132215</v>
      </c>
      <c r="M110" s="144">
        <f>M109+U109</f>
        <v>-5.1891828737132064</v>
      </c>
      <c r="N110" s="144">
        <f>N109+V109</f>
        <v>-4.4038812111794927</v>
      </c>
      <c r="O110" s="145">
        <f>O109+W109</f>
        <v>-4.4038812111794936</v>
      </c>
      <c r="P110" s="274"/>
      <c r="Q110" s="144"/>
      <c r="R110" s="144"/>
      <c r="S110" s="144"/>
      <c r="T110" s="280"/>
      <c r="U110" s="117"/>
      <c r="V110" s="117"/>
      <c r="W110" s="118"/>
      <c r="X110" s="184"/>
      <c r="Y110" s="191"/>
    </row>
    <row r="111" spans="1:25" s="73" customFormat="1" x14ac:dyDescent="0.2">
      <c r="A111" s="2"/>
      <c r="B111" s="204"/>
      <c r="C111" s="203"/>
      <c r="D111" s="240"/>
      <c r="E111" s="26"/>
      <c r="F111" s="26"/>
      <c r="G111" s="45"/>
      <c r="H111" s="240"/>
      <c r="I111" s="26"/>
      <c r="J111" s="354"/>
      <c r="K111" s="45"/>
      <c r="L111" s="240"/>
      <c r="M111" s="26"/>
      <c r="N111" s="26"/>
      <c r="O111" s="45"/>
      <c r="P111" s="259"/>
      <c r="Q111" s="26"/>
      <c r="R111" s="26"/>
      <c r="S111" s="26"/>
      <c r="T111" s="281"/>
      <c r="U111" s="126"/>
      <c r="V111" s="126"/>
      <c r="W111" s="127"/>
      <c r="X111" s="186"/>
      <c r="Y111" s="191"/>
    </row>
    <row r="112" spans="1:25" s="73" customFormat="1" x14ac:dyDescent="0.2">
      <c r="A112" s="160" t="s">
        <v>118</v>
      </c>
      <c r="B112" s="130" t="s">
        <v>7</v>
      </c>
      <c r="C112" s="134"/>
      <c r="D112" s="252"/>
      <c r="E112" s="144"/>
      <c r="F112" s="144"/>
      <c r="G112" s="145"/>
      <c r="H112" s="252"/>
      <c r="I112" s="144"/>
      <c r="J112" s="353"/>
      <c r="K112" s="145"/>
      <c r="L112" s="254">
        <f>L113-T113</f>
        <v>-5.9572730004606829</v>
      </c>
      <c r="M112" s="230">
        <f>M113-U113</f>
        <v>-5.9572730004606678</v>
      </c>
      <c r="N112" s="230">
        <f>N113-V113</f>
        <v>-5.1248160375502385</v>
      </c>
      <c r="O112" s="148">
        <f>O113-W113</f>
        <v>-5.1248160375502394</v>
      </c>
      <c r="P112" s="274"/>
      <c r="Q112" s="144"/>
      <c r="R112" s="144"/>
      <c r="S112" s="144"/>
      <c r="T112" s="263"/>
      <c r="U112" s="114"/>
      <c r="V112" s="114"/>
      <c r="W112" s="115"/>
      <c r="X112" s="182">
        <v>-6</v>
      </c>
      <c r="Y112" s="189" t="s">
        <v>140</v>
      </c>
    </row>
    <row r="113" spans="1:25" s="73" customFormat="1" x14ac:dyDescent="0.2">
      <c r="A113" s="161" t="s">
        <v>119</v>
      </c>
      <c r="B113" s="130" t="s">
        <v>7</v>
      </c>
      <c r="C113" s="134"/>
      <c r="D113" s="252"/>
      <c r="E113" s="144"/>
      <c r="F113" s="144"/>
      <c r="G113" s="145"/>
      <c r="H113" s="252"/>
      <c r="I113" s="144"/>
      <c r="J113" s="353"/>
      <c r="K113" s="145"/>
      <c r="L113" s="252">
        <f>L92</f>
        <v>-5.5732279370869522</v>
      </c>
      <c r="M113" s="231">
        <f t="shared" ref="M113:O113" si="56">M92</f>
        <v>-5.5732279370869371</v>
      </c>
      <c r="N113" s="231">
        <f t="shared" ref="N113" si="57">N92</f>
        <v>-4.7643486243648656</v>
      </c>
      <c r="O113" s="145">
        <f t="shared" si="56"/>
        <v>-4.7643486243648665</v>
      </c>
      <c r="P113" s="274"/>
      <c r="Q113" s="144"/>
      <c r="R113" s="144"/>
      <c r="S113" s="144"/>
      <c r="T113" s="280">
        <f>T50</f>
        <v>0.38404506337373051</v>
      </c>
      <c r="U113" s="117">
        <f>U50</f>
        <v>0.3840450633737304</v>
      </c>
      <c r="V113" s="117">
        <f>V50</f>
        <v>0.36046741318537251</v>
      </c>
      <c r="W113" s="118">
        <f>W50</f>
        <v>0.36046741318537251</v>
      </c>
      <c r="X113" s="183"/>
      <c r="Y113" s="191"/>
    </row>
    <row r="114" spans="1:25" s="73" customFormat="1" x14ac:dyDescent="0.2">
      <c r="A114" s="160" t="s">
        <v>120</v>
      </c>
      <c r="B114" s="130" t="s">
        <v>7</v>
      </c>
      <c r="C114" s="134"/>
      <c r="D114" s="252"/>
      <c r="E114" s="144"/>
      <c r="F114" s="144"/>
      <c r="G114" s="145"/>
      <c r="H114" s="252"/>
      <c r="I114" s="144"/>
      <c r="J114" s="353"/>
      <c r="K114" s="145"/>
      <c r="L114" s="252">
        <f>L113+T113</f>
        <v>-5.1891828737132215</v>
      </c>
      <c r="M114" s="144">
        <f>M113+U113</f>
        <v>-5.1891828737132064</v>
      </c>
      <c r="N114" s="144">
        <f>N113+V113</f>
        <v>-4.4038812111794927</v>
      </c>
      <c r="O114" s="145">
        <f>O113+W113</f>
        <v>-4.4038812111794936</v>
      </c>
      <c r="P114" s="274"/>
      <c r="Q114" s="144"/>
      <c r="R114" s="144"/>
      <c r="S114" s="144"/>
      <c r="T114" s="280"/>
      <c r="U114" s="117"/>
      <c r="V114" s="117"/>
      <c r="W114" s="118"/>
      <c r="X114" s="184"/>
      <c r="Y114" s="191"/>
    </row>
    <row r="115" spans="1:25" s="73" customFormat="1" x14ac:dyDescent="0.2">
      <c r="A115" s="2"/>
      <c r="B115" s="204"/>
      <c r="C115" s="203"/>
      <c r="D115" s="240"/>
      <c r="E115" s="26"/>
      <c r="F115" s="26"/>
      <c r="G115" s="45"/>
      <c r="H115" s="240"/>
      <c r="I115" s="26"/>
      <c r="J115" s="354"/>
      <c r="K115" s="45"/>
      <c r="L115" s="240"/>
      <c r="M115" s="26"/>
      <c r="N115" s="26"/>
      <c r="O115" s="45"/>
      <c r="P115" s="259"/>
      <c r="Q115" s="26"/>
      <c r="R115" s="26"/>
      <c r="S115" s="26"/>
      <c r="T115" s="281"/>
      <c r="U115" s="126"/>
      <c r="V115" s="126"/>
      <c r="W115" s="127"/>
      <c r="X115" s="186"/>
      <c r="Y115" s="191"/>
    </row>
    <row r="116" spans="1:25" s="73" customFormat="1" x14ac:dyDescent="0.2">
      <c r="A116" s="160" t="s">
        <v>121</v>
      </c>
      <c r="B116" s="130" t="s">
        <v>7</v>
      </c>
      <c r="C116" s="134"/>
      <c r="D116" s="252"/>
      <c r="E116" s="144"/>
      <c r="F116" s="144"/>
      <c r="G116" s="145"/>
      <c r="H116" s="254">
        <f>H117-T117</f>
        <v>-98.51940589743802</v>
      </c>
      <c r="I116" s="147">
        <f>I117-U117</f>
        <v>-86.519405897438034</v>
      </c>
      <c r="J116" s="147">
        <f>J117-V117</f>
        <v>-109.51940589743802</v>
      </c>
      <c r="K116" s="148">
        <f>K117-W117</f>
        <v>-103.01940589743802</v>
      </c>
      <c r="L116" s="252"/>
      <c r="M116" s="144"/>
      <c r="N116" s="144"/>
      <c r="O116" s="145"/>
      <c r="P116" s="274"/>
      <c r="Q116" s="144"/>
      <c r="R116" s="144"/>
      <c r="S116" s="144"/>
      <c r="T116" s="263"/>
      <c r="U116" s="114"/>
      <c r="V116" s="114"/>
      <c r="W116" s="115"/>
      <c r="X116" s="182">
        <f>-120.5+10*LOG10(D5/15)</f>
        <v>-117.48970004336019</v>
      </c>
      <c r="Y116" s="189" t="s">
        <v>138</v>
      </c>
    </row>
    <row r="117" spans="1:25" s="73" customFormat="1" x14ac:dyDescent="0.2">
      <c r="A117" s="161" t="s">
        <v>122</v>
      </c>
      <c r="B117" s="130" t="s">
        <v>7</v>
      </c>
      <c r="C117" s="134"/>
      <c r="D117" s="252"/>
      <c r="E117" s="144"/>
      <c r="F117" s="144"/>
      <c r="G117" s="145"/>
      <c r="H117" s="252">
        <f t="shared" ref="H117:K117" si="58">H93</f>
        <v>-96.989700043360187</v>
      </c>
      <c r="I117" s="144">
        <f t="shared" si="58"/>
        <v>-84.989700043360202</v>
      </c>
      <c r="J117" s="144">
        <f t="shared" ref="J117" si="59">J93</f>
        <v>-107.98970004336019</v>
      </c>
      <c r="K117" s="145">
        <f t="shared" si="58"/>
        <v>-101.48970004336019</v>
      </c>
      <c r="L117" s="252"/>
      <c r="M117" s="144"/>
      <c r="N117" s="144"/>
      <c r="O117" s="145"/>
      <c r="P117" s="274"/>
      <c r="Q117" s="144"/>
      <c r="R117" s="144"/>
      <c r="S117" s="144"/>
      <c r="T117" s="280">
        <f>T54</f>
        <v>1.5297058540778354</v>
      </c>
      <c r="U117" s="117">
        <f>U54</f>
        <v>1.5297058540778354</v>
      </c>
      <c r="V117" s="117">
        <f>V54</f>
        <v>1.5297058540778354</v>
      </c>
      <c r="W117" s="118">
        <f>W54</f>
        <v>1.5297058540778354</v>
      </c>
      <c r="X117" s="183"/>
      <c r="Y117" s="191"/>
    </row>
    <row r="118" spans="1:25" s="73" customFormat="1" x14ac:dyDescent="0.2">
      <c r="A118" s="160" t="s">
        <v>123</v>
      </c>
      <c r="B118" s="130" t="s">
        <v>7</v>
      </c>
      <c r="C118" s="134"/>
      <c r="D118" s="252"/>
      <c r="E118" s="144"/>
      <c r="F118" s="144"/>
      <c r="G118" s="145"/>
      <c r="H118" s="252">
        <f>H117+T117</f>
        <v>-95.459994189282355</v>
      </c>
      <c r="I118" s="144">
        <f>I117+U117</f>
        <v>-83.459994189282369</v>
      </c>
      <c r="J118" s="144">
        <f>J117+V117</f>
        <v>-106.45999418928236</v>
      </c>
      <c r="K118" s="145">
        <f>K117+W117</f>
        <v>-99.959994189282355</v>
      </c>
      <c r="L118" s="252"/>
      <c r="M118" s="144"/>
      <c r="N118" s="144"/>
      <c r="O118" s="145"/>
      <c r="P118" s="274"/>
      <c r="Q118" s="144"/>
      <c r="R118" s="144"/>
      <c r="S118" s="144"/>
      <c r="T118" s="263"/>
      <c r="U118" s="114"/>
      <c r="V118" s="114"/>
      <c r="W118" s="115"/>
      <c r="X118" s="183"/>
      <c r="Y118" s="191"/>
    </row>
    <row r="119" spans="1:25" s="73" customFormat="1" x14ac:dyDescent="0.2">
      <c r="A119" s="2"/>
      <c r="B119" s="204"/>
      <c r="C119" s="203"/>
      <c r="D119" s="240"/>
      <c r="E119" s="26"/>
      <c r="F119" s="26"/>
      <c r="G119" s="45"/>
      <c r="H119" s="240"/>
      <c r="I119" s="26"/>
      <c r="J119" s="26"/>
      <c r="K119" s="45"/>
      <c r="L119" s="240"/>
      <c r="M119" s="26"/>
      <c r="N119" s="26"/>
      <c r="O119" s="45"/>
      <c r="P119" s="259"/>
      <c r="Q119" s="26"/>
      <c r="R119" s="26"/>
      <c r="S119" s="26"/>
      <c r="T119" s="281"/>
      <c r="U119" s="126"/>
      <c r="V119" s="126"/>
      <c r="W119" s="127"/>
      <c r="X119" s="186"/>
      <c r="Y119" s="191"/>
    </row>
    <row r="120" spans="1:25" s="73" customFormat="1" x14ac:dyDescent="0.2">
      <c r="A120" s="160" t="s">
        <v>124</v>
      </c>
      <c r="B120" s="130" t="s">
        <v>7</v>
      </c>
      <c r="C120" s="134"/>
      <c r="D120" s="252"/>
      <c r="E120" s="144"/>
      <c r="F120" s="144"/>
      <c r="G120" s="145"/>
      <c r="H120" s="254">
        <f>H121-T121</f>
        <v>-98.51940589743802</v>
      </c>
      <c r="I120" s="147">
        <f>I121-U121</f>
        <v>-86.519405897438034</v>
      </c>
      <c r="J120" s="147">
        <f>J121-V121</f>
        <v>-109.51940589743802</v>
      </c>
      <c r="K120" s="148">
        <f>K121-W121</f>
        <v>-103.01940589743802</v>
      </c>
      <c r="L120" s="252"/>
      <c r="M120" s="144"/>
      <c r="N120" s="144"/>
      <c r="O120" s="145"/>
      <c r="P120" s="274"/>
      <c r="Q120" s="144"/>
      <c r="R120" s="144"/>
      <c r="S120" s="144"/>
      <c r="T120" s="263"/>
      <c r="U120" s="114"/>
      <c r="V120" s="114"/>
      <c r="W120" s="115"/>
      <c r="X120" s="182">
        <f>-120.5+10*LOG10(D5/15)</f>
        <v>-117.48970004336019</v>
      </c>
      <c r="Y120" s="189" t="s">
        <v>139</v>
      </c>
    </row>
    <row r="121" spans="1:25" s="73" customFormat="1" x14ac:dyDescent="0.2">
      <c r="A121" s="161" t="s">
        <v>125</v>
      </c>
      <c r="B121" s="130" t="s">
        <v>7</v>
      </c>
      <c r="C121" s="134"/>
      <c r="D121" s="252"/>
      <c r="E121" s="144"/>
      <c r="F121" s="144"/>
      <c r="G121" s="145"/>
      <c r="H121" s="252">
        <f>H93</f>
        <v>-96.989700043360187</v>
      </c>
      <c r="I121" s="231">
        <f t="shared" ref="I121:K121" si="60">I93</f>
        <v>-84.989700043360202</v>
      </c>
      <c r="J121" s="231">
        <f t="shared" ref="J121" si="61">J93</f>
        <v>-107.98970004336019</v>
      </c>
      <c r="K121" s="231">
        <f t="shared" si="60"/>
        <v>-101.48970004336019</v>
      </c>
      <c r="L121" s="252"/>
      <c r="M121" s="144"/>
      <c r="N121" s="144"/>
      <c r="O121" s="145"/>
      <c r="P121" s="274"/>
      <c r="Q121" s="144"/>
      <c r="R121" s="144"/>
      <c r="S121" s="144"/>
      <c r="T121" s="280">
        <f>T58</f>
        <v>1.5297058540778354</v>
      </c>
      <c r="U121" s="117">
        <f>U58</f>
        <v>1.5297058540778354</v>
      </c>
      <c r="V121" s="117">
        <f>V58</f>
        <v>1.5297058540778354</v>
      </c>
      <c r="W121" s="118">
        <f>W58</f>
        <v>1.5297058540778354</v>
      </c>
      <c r="X121" s="183"/>
      <c r="Y121" s="191"/>
    </row>
    <row r="122" spans="1:25" s="73" customFormat="1" x14ac:dyDescent="0.2">
      <c r="A122" s="160" t="s">
        <v>126</v>
      </c>
      <c r="B122" s="130" t="s">
        <v>7</v>
      </c>
      <c r="C122" s="134"/>
      <c r="D122" s="252"/>
      <c r="E122" s="144"/>
      <c r="F122" s="144"/>
      <c r="G122" s="145"/>
      <c r="H122" s="252">
        <f>H121+T121</f>
        <v>-95.459994189282355</v>
      </c>
      <c r="I122" s="231">
        <f>I121+U121</f>
        <v>-83.459994189282369</v>
      </c>
      <c r="J122" s="231">
        <f>J121+V121</f>
        <v>-106.45999418928236</v>
      </c>
      <c r="K122" s="145">
        <f>K121+W121</f>
        <v>-99.959994189282355</v>
      </c>
      <c r="L122" s="252"/>
      <c r="M122" s="144"/>
      <c r="N122" s="144"/>
      <c r="O122" s="145"/>
      <c r="P122" s="274"/>
      <c r="Q122" s="144"/>
      <c r="R122" s="144"/>
      <c r="S122" s="144"/>
      <c r="T122" s="263"/>
      <c r="U122" s="114"/>
      <c r="V122" s="114"/>
      <c r="W122" s="115"/>
      <c r="X122" s="183"/>
      <c r="Y122" s="191"/>
    </row>
    <row r="123" spans="1:25" s="73" customFormat="1" x14ac:dyDescent="0.2">
      <c r="A123" s="2"/>
      <c r="B123" s="204"/>
      <c r="C123" s="203"/>
      <c r="D123" s="240"/>
      <c r="E123" s="26"/>
      <c r="F123" s="26"/>
      <c r="G123" s="45"/>
      <c r="H123" s="240"/>
      <c r="I123" s="26"/>
      <c r="J123" s="354"/>
      <c r="K123" s="45"/>
      <c r="L123" s="240"/>
      <c r="M123" s="26"/>
      <c r="N123" s="26"/>
      <c r="O123" s="45"/>
      <c r="P123" s="259"/>
      <c r="Q123" s="26"/>
      <c r="R123" s="26"/>
      <c r="S123" s="26"/>
      <c r="T123" s="281"/>
      <c r="U123" s="126"/>
      <c r="V123" s="126"/>
      <c r="W123" s="127"/>
      <c r="X123" s="186"/>
      <c r="Y123" s="191"/>
    </row>
    <row r="124" spans="1:25" s="73" customFormat="1" x14ac:dyDescent="0.2">
      <c r="A124" s="160" t="s">
        <v>127</v>
      </c>
      <c r="B124" s="130" t="s">
        <v>7</v>
      </c>
      <c r="C124" s="134"/>
      <c r="D124" s="252"/>
      <c r="E124" s="144"/>
      <c r="F124" s="144"/>
      <c r="G124" s="145"/>
      <c r="H124" s="252"/>
      <c r="I124" s="144"/>
      <c r="J124" s="353"/>
      <c r="K124" s="145"/>
      <c r="L124" s="254">
        <f>L125-T125</f>
        <v>-103.11940589743801</v>
      </c>
      <c r="M124" s="147">
        <f>M125-U125</f>
        <v>-91.119405897438028</v>
      </c>
      <c r="N124" s="147">
        <f>N125-V125</f>
        <v>-112.51940589743805</v>
      </c>
      <c r="O124" s="148">
        <f>O125-W125</f>
        <v>-106.01940589743803</v>
      </c>
      <c r="P124" s="274"/>
      <c r="Q124" s="144"/>
      <c r="R124" s="144"/>
      <c r="S124" s="144"/>
      <c r="T124" s="263"/>
      <c r="U124" s="114"/>
      <c r="V124" s="114"/>
      <c r="W124" s="115"/>
      <c r="X124" s="182">
        <f>-120.5+10*LOG10(D5/15)</f>
        <v>-117.48970004336019</v>
      </c>
      <c r="Y124" s="189" t="s">
        <v>138</v>
      </c>
    </row>
    <row r="125" spans="1:25" s="73" customFormat="1" x14ac:dyDescent="0.2">
      <c r="A125" s="161" t="s">
        <v>128</v>
      </c>
      <c r="B125" s="130" t="s">
        <v>7</v>
      </c>
      <c r="C125" s="134"/>
      <c r="D125" s="252"/>
      <c r="E125" s="144"/>
      <c r="F125" s="144"/>
      <c r="G125" s="145"/>
      <c r="H125" s="252"/>
      <c r="I125" s="144"/>
      <c r="J125" s="353"/>
      <c r="K125" s="145"/>
      <c r="L125" s="252">
        <f t="shared" ref="L125:O125" si="62">L93</f>
        <v>-101.58970004336018</v>
      </c>
      <c r="M125" s="144">
        <f t="shared" si="62"/>
        <v>-89.589700043360196</v>
      </c>
      <c r="N125" s="144">
        <f t="shared" ref="N125" si="63">N93</f>
        <v>-110.98970004336022</v>
      </c>
      <c r="O125" s="145">
        <f t="shared" si="62"/>
        <v>-104.4897000433602</v>
      </c>
      <c r="P125" s="274"/>
      <c r="Q125" s="144"/>
      <c r="R125" s="144"/>
      <c r="S125" s="144"/>
      <c r="T125" s="280">
        <f>T62</f>
        <v>1.5297058540778354</v>
      </c>
      <c r="U125" s="117">
        <f>U62</f>
        <v>1.5297058540778354</v>
      </c>
      <c r="V125" s="117">
        <f>V62</f>
        <v>1.5297058540778354</v>
      </c>
      <c r="W125" s="118">
        <f>W62</f>
        <v>1.5297058540778354</v>
      </c>
      <c r="X125" s="183"/>
      <c r="Y125" s="191"/>
    </row>
    <row r="126" spans="1:25" s="73" customFormat="1" x14ac:dyDescent="0.2">
      <c r="A126" s="160" t="s">
        <v>129</v>
      </c>
      <c r="B126" s="130" t="s">
        <v>7</v>
      </c>
      <c r="C126" s="134"/>
      <c r="D126" s="252"/>
      <c r="E126" s="144"/>
      <c r="F126" s="144"/>
      <c r="G126" s="145"/>
      <c r="H126" s="252"/>
      <c r="I126" s="144"/>
      <c r="J126" s="353"/>
      <c r="K126" s="145"/>
      <c r="L126" s="252">
        <f>L125+T125</f>
        <v>-100.05999418928235</v>
      </c>
      <c r="M126" s="144">
        <f>M125+U125</f>
        <v>-88.059994189282364</v>
      </c>
      <c r="N126" s="144">
        <f>N125+V125</f>
        <v>-109.45999418928238</v>
      </c>
      <c r="O126" s="145">
        <f>O125+W125</f>
        <v>-102.95999418928237</v>
      </c>
      <c r="P126" s="274"/>
      <c r="Q126" s="144"/>
      <c r="R126" s="144"/>
      <c r="S126" s="144"/>
      <c r="T126" s="263"/>
      <c r="U126" s="114"/>
      <c r="V126" s="114"/>
      <c r="W126" s="115"/>
      <c r="X126" s="184"/>
      <c r="Y126" s="191"/>
    </row>
    <row r="127" spans="1:25" s="73" customFormat="1" x14ac:dyDescent="0.2">
      <c r="A127" s="2"/>
      <c r="B127" s="150"/>
      <c r="C127" s="149"/>
      <c r="D127" s="253"/>
      <c r="E127" s="149"/>
      <c r="F127" s="149"/>
      <c r="G127" s="150"/>
      <c r="H127" s="253"/>
      <c r="I127" s="149"/>
      <c r="J127" s="357"/>
      <c r="K127" s="150"/>
      <c r="L127" s="253"/>
      <c r="M127" s="149"/>
      <c r="N127" s="149"/>
      <c r="O127" s="150"/>
      <c r="P127" s="233"/>
      <c r="Q127" s="149"/>
      <c r="R127" s="149"/>
      <c r="S127" s="149"/>
      <c r="T127" s="253"/>
      <c r="U127" s="149"/>
      <c r="V127" s="149"/>
      <c r="W127" s="150"/>
      <c r="X127" s="186"/>
      <c r="Y127" s="191"/>
    </row>
    <row r="128" spans="1:25" s="73" customFormat="1" x14ac:dyDescent="0.2">
      <c r="A128" s="160" t="s">
        <v>130</v>
      </c>
      <c r="B128" s="130" t="s">
        <v>7</v>
      </c>
      <c r="C128" s="134"/>
      <c r="D128" s="252"/>
      <c r="E128" s="144"/>
      <c r="F128" s="144"/>
      <c r="G128" s="145"/>
      <c r="H128" s="252"/>
      <c r="I128" s="144"/>
      <c r="J128" s="353"/>
      <c r="K128" s="145"/>
      <c r="L128" s="254">
        <f>L129-T129</f>
        <v>-103.11940589743801</v>
      </c>
      <c r="M128" s="230">
        <f>M129-U129</f>
        <v>-91.119405897438028</v>
      </c>
      <c r="N128" s="230">
        <f>N129-V129</f>
        <v>-112.51940589743805</v>
      </c>
      <c r="O128" s="148">
        <f>O129-W129</f>
        <v>-106.01940589743803</v>
      </c>
      <c r="P128" s="274"/>
      <c r="Q128" s="144"/>
      <c r="R128" s="144"/>
      <c r="S128" s="144"/>
      <c r="T128" s="263"/>
      <c r="U128" s="114"/>
      <c r="V128" s="114"/>
      <c r="W128" s="115"/>
      <c r="X128" s="182">
        <f>-120.5+10*LOG10(D5/15)</f>
        <v>-117.48970004336019</v>
      </c>
      <c r="Y128" s="189" t="s">
        <v>139</v>
      </c>
    </row>
    <row r="129" spans="1:25" s="73" customFormat="1" x14ac:dyDescent="0.2">
      <c r="A129" s="161" t="s">
        <v>131</v>
      </c>
      <c r="B129" s="130" t="s">
        <v>7</v>
      </c>
      <c r="C129" s="134"/>
      <c r="D129" s="252"/>
      <c r="E129" s="144"/>
      <c r="F129" s="144"/>
      <c r="G129" s="145"/>
      <c r="H129" s="252"/>
      <c r="I129" s="144"/>
      <c r="J129" s="353"/>
      <c r="K129" s="145"/>
      <c r="L129" s="252">
        <f>L93</f>
        <v>-101.58970004336018</v>
      </c>
      <c r="M129" s="231">
        <f t="shared" ref="M129:O129" si="64">M93</f>
        <v>-89.589700043360196</v>
      </c>
      <c r="N129" s="231">
        <f t="shared" ref="N129" si="65">N93</f>
        <v>-110.98970004336022</v>
      </c>
      <c r="O129" s="145">
        <f t="shared" si="64"/>
        <v>-104.4897000433602</v>
      </c>
      <c r="P129" s="274"/>
      <c r="Q129" s="144"/>
      <c r="R129" s="144"/>
      <c r="S129" s="144"/>
      <c r="T129" s="280">
        <f>T66</f>
        <v>1.5297058540778354</v>
      </c>
      <c r="U129" s="117">
        <f>U66</f>
        <v>1.5297058540778354</v>
      </c>
      <c r="V129" s="117">
        <f>V66</f>
        <v>1.5297058540778354</v>
      </c>
      <c r="W129" s="118">
        <f>W66</f>
        <v>1.5297058540778354</v>
      </c>
      <c r="X129" s="183"/>
      <c r="Y129" s="191"/>
    </row>
    <row r="130" spans="1:25" s="73" customFormat="1" x14ac:dyDescent="0.2">
      <c r="A130" s="160" t="s">
        <v>132</v>
      </c>
      <c r="B130" s="130" t="s">
        <v>7</v>
      </c>
      <c r="C130" s="134"/>
      <c r="D130" s="252"/>
      <c r="E130" s="144"/>
      <c r="F130" s="144"/>
      <c r="G130" s="145"/>
      <c r="H130" s="252"/>
      <c r="I130" s="144"/>
      <c r="J130" s="353"/>
      <c r="K130" s="145"/>
      <c r="L130" s="252">
        <f>L129+T129</f>
        <v>-100.05999418928235</v>
      </c>
      <c r="M130" s="231">
        <f>M129+U129</f>
        <v>-88.059994189282364</v>
      </c>
      <c r="N130" s="231">
        <f>N129+V129</f>
        <v>-109.45999418928238</v>
      </c>
      <c r="O130" s="145">
        <f>O129+W129</f>
        <v>-102.95999418928237</v>
      </c>
      <c r="P130" s="274"/>
      <c r="Q130" s="144"/>
      <c r="R130" s="144"/>
      <c r="S130" s="144"/>
      <c r="T130" s="263"/>
      <c r="U130" s="114"/>
      <c r="V130" s="114"/>
      <c r="W130" s="115"/>
      <c r="X130" s="184"/>
      <c r="Y130" s="191"/>
    </row>
    <row r="131" spans="1:25" s="73" customFormat="1" x14ac:dyDescent="0.2">
      <c r="A131" s="2"/>
      <c r="B131" s="150"/>
      <c r="C131" s="149"/>
      <c r="D131" s="253"/>
      <c r="E131" s="149"/>
      <c r="F131" s="149"/>
      <c r="G131" s="150"/>
      <c r="H131" s="253"/>
      <c r="I131" s="149"/>
      <c r="J131" s="357"/>
      <c r="K131" s="150"/>
      <c r="L131" s="253"/>
      <c r="M131" s="149"/>
      <c r="N131" s="149"/>
      <c r="O131" s="150"/>
      <c r="P131" s="233"/>
      <c r="Q131" s="149"/>
      <c r="R131" s="149"/>
      <c r="S131" s="149"/>
      <c r="T131" s="253"/>
      <c r="U131" s="149"/>
      <c r="V131" s="149"/>
      <c r="W131" s="150"/>
      <c r="X131" s="186"/>
      <c r="Y131" s="191"/>
    </row>
    <row r="132" spans="1:25" s="73" customFormat="1" x14ac:dyDescent="0.2">
      <c r="A132" s="160" t="s">
        <v>50</v>
      </c>
      <c r="B132" s="130" t="s">
        <v>155</v>
      </c>
      <c r="C132" s="134"/>
      <c r="D132" s="254">
        <f>D133-T133</f>
        <v>-65.422636204347143</v>
      </c>
      <c r="E132" s="147">
        <f>E133-U133</f>
        <v>-53.422636204347135</v>
      </c>
      <c r="F132" s="147">
        <f>F133-V133</f>
        <v>-75.438708581707687</v>
      </c>
      <c r="G132" s="148">
        <f>G133-W133</f>
        <v>-68.938708581707672</v>
      </c>
      <c r="H132" s="255"/>
      <c r="I132" s="151"/>
      <c r="J132" s="358"/>
      <c r="K132" s="152"/>
      <c r="L132" s="255"/>
      <c r="M132" s="151"/>
      <c r="N132" s="151"/>
      <c r="O132" s="152"/>
      <c r="P132" s="275"/>
      <c r="Q132" s="151"/>
      <c r="R132" s="151"/>
      <c r="S132" s="151"/>
      <c r="T132" s="255"/>
      <c r="U132" s="151"/>
      <c r="V132" s="151"/>
      <c r="W132" s="152"/>
      <c r="X132" s="182">
        <f>-114.5+10*LOG10(D7*12)+10*LOG10(D5/15)</f>
        <v>-80.444828930236241</v>
      </c>
      <c r="Y132" s="189" t="s">
        <v>141</v>
      </c>
    </row>
    <row r="133" spans="1:25" s="73" customFormat="1" x14ac:dyDescent="0.2">
      <c r="A133" s="161" t="s">
        <v>49</v>
      </c>
      <c r="B133" s="130" t="s">
        <v>155</v>
      </c>
      <c r="C133" s="134"/>
      <c r="D133" s="252">
        <f t="shared" ref="D133:G133" si="66">D94</f>
        <v>-63.909263674018661</v>
      </c>
      <c r="E133" s="231">
        <f t="shared" si="66"/>
        <v>-51.909263674018661</v>
      </c>
      <c r="F133" s="231">
        <f t="shared" ref="F133" si="67">F94</f>
        <v>-73.929375941787313</v>
      </c>
      <c r="G133" s="145">
        <f t="shared" si="66"/>
        <v>-67.429375941787299</v>
      </c>
      <c r="H133" s="255"/>
      <c r="I133" s="151"/>
      <c r="J133" s="358"/>
      <c r="K133" s="152"/>
      <c r="L133" s="255"/>
      <c r="M133" s="151"/>
      <c r="N133" s="151"/>
      <c r="O133" s="152"/>
      <c r="P133" s="275"/>
      <c r="Q133" s="151"/>
      <c r="R133" s="151"/>
      <c r="S133" s="151"/>
      <c r="T133" s="280">
        <f>T70</f>
        <v>1.513372530328476</v>
      </c>
      <c r="U133" s="117">
        <f>U70</f>
        <v>1.513372530328476</v>
      </c>
      <c r="V133" s="117">
        <f>V70</f>
        <v>1.5093326399203664</v>
      </c>
      <c r="W133" s="118">
        <f>W70</f>
        <v>1.5093326399203664</v>
      </c>
      <c r="X133" s="183"/>
      <c r="Y133" s="191"/>
    </row>
    <row r="134" spans="1:25" s="73" customFormat="1" x14ac:dyDescent="0.2">
      <c r="A134" s="160" t="s">
        <v>73</v>
      </c>
      <c r="B134" s="130" t="s">
        <v>155</v>
      </c>
      <c r="C134" s="134"/>
      <c r="D134" s="254">
        <f>D133+T133</f>
        <v>-62.395891143690186</v>
      </c>
      <c r="E134" s="230">
        <f>E133+U133</f>
        <v>-50.395891143690186</v>
      </c>
      <c r="F134" s="230">
        <f>F133+V133</f>
        <v>-72.42004330186694</v>
      </c>
      <c r="G134" s="230">
        <f>G133+W133</f>
        <v>-65.920043301866926</v>
      </c>
      <c r="H134" s="255"/>
      <c r="I134" s="151"/>
      <c r="J134" s="358"/>
      <c r="K134" s="152"/>
      <c r="L134" s="255"/>
      <c r="M134" s="151"/>
      <c r="N134" s="151"/>
      <c r="O134" s="152"/>
      <c r="P134" s="275"/>
      <c r="Q134" s="151"/>
      <c r="R134" s="151"/>
      <c r="S134" s="151"/>
      <c r="T134" s="255"/>
      <c r="U134" s="151"/>
      <c r="V134" s="151"/>
      <c r="W134" s="152"/>
      <c r="X134" s="182">
        <v>-50</v>
      </c>
      <c r="Y134" s="189" t="s">
        <v>142</v>
      </c>
    </row>
    <row r="135" spans="1:25" s="73" customFormat="1" x14ac:dyDescent="0.2">
      <c r="A135" s="2"/>
      <c r="B135" s="204"/>
      <c r="C135" s="203"/>
      <c r="D135" s="240"/>
      <c r="E135" s="224"/>
      <c r="F135" s="224"/>
      <c r="G135" s="45"/>
      <c r="H135" s="253"/>
      <c r="I135" s="149"/>
      <c r="J135" s="357"/>
      <c r="K135" s="150"/>
      <c r="L135" s="253"/>
      <c r="M135" s="149"/>
      <c r="N135" s="149"/>
      <c r="O135" s="150"/>
      <c r="P135" s="233"/>
      <c r="Q135" s="149"/>
      <c r="R135" s="149"/>
      <c r="S135" s="149"/>
      <c r="T135" s="253"/>
      <c r="U135" s="149"/>
      <c r="V135" s="149"/>
      <c r="W135" s="150"/>
      <c r="X135" s="186"/>
      <c r="Y135" s="191"/>
    </row>
    <row r="136" spans="1:25" s="73" customFormat="1" x14ac:dyDescent="0.2">
      <c r="A136" s="160" t="s">
        <v>134</v>
      </c>
      <c r="B136" s="195" t="s">
        <v>7</v>
      </c>
      <c r="C136" s="134"/>
      <c r="D136" s="255"/>
      <c r="E136" s="151"/>
      <c r="F136" s="151"/>
      <c r="G136" s="152"/>
      <c r="H136" s="255"/>
      <c r="I136" s="151"/>
      <c r="J136" s="358"/>
      <c r="K136" s="152"/>
      <c r="L136" s="252">
        <f>L137-T137</f>
        <v>-8.024264068711922</v>
      </c>
      <c r="M136" s="144">
        <f>M137-U137</f>
        <v>-8.024264068711922</v>
      </c>
      <c r="N136" s="144">
        <f>N137-V137</f>
        <v>-6.424264068711957</v>
      </c>
      <c r="O136" s="145">
        <f>O137-W137</f>
        <v>-6.4242640687119428</v>
      </c>
      <c r="P136" s="276">
        <f>IF(L136&lt;0,CEILING(L136,-1),CEILING(L136,1))</f>
        <v>-9</v>
      </c>
      <c r="Q136" s="154">
        <f>IF(M136&lt;0,CEILING(M136,-1),CEILING(M136,1))</f>
        <v>-9</v>
      </c>
      <c r="R136" s="154">
        <f>IF(N136&lt;0,CEILING(N136,-1),CEILING(N136,1))</f>
        <v>-7</v>
      </c>
      <c r="S136" s="154">
        <f>IF(O136&lt;0,CEILING(O136,-1),CEILING(O136,1))</f>
        <v>-7</v>
      </c>
      <c r="T136" s="255"/>
      <c r="U136" s="151"/>
      <c r="V136" s="151"/>
      <c r="W136" s="152"/>
      <c r="X136" s="187"/>
      <c r="Y136" s="158" t="s">
        <v>69</v>
      </c>
    </row>
    <row r="137" spans="1:25" s="73" customFormat="1" x14ac:dyDescent="0.2">
      <c r="A137" s="161" t="s">
        <v>133</v>
      </c>
      <c r="B137" s="195" t="s">
        <v>7</v>
      </c>
      <c r="C137" s="134"/>
      <c r="D137" s="255"/>
      <c r="E137" s="151"/>
      <c r="F137" s="151"/>
      <c r="G137" s="152"/>
      <c r="H137" s="255"/>
      <c r="I137" s="151"/>
      <c r="J137" s="358"/>
      <c r="K137" s="152"/>
      <c r="L137" s="252">
        <f>L95</f>
        <v>-4.5999999999999943</v>
      </c>
      <c r="M137" s="144">
        <f t="shared" ref="M137:O137" si="68">M95</f>
        <v>-4.5999999999999943</v>
      </c>
      <c r="N137" s="144">
        <f t="shared" ref="N137" si="69">N95</f>
        <v>-3.0000000000000284</v>
      </c>
      <c r="O137" s="145">
        <f t="shared" si="68"/>
        <v>-3.0000000000000142</v>
      </c>
      <c r="P137" s="277"/>
      <c r="Q137" s="155"/>
      <c r="R137" s="155"/>
      <c r="S137" s="155"/>
      <c r="T137" s="280">
        <f>T74</f>
        <v>3.4242640687119286</v>
      </c>
      <c r="U137" s="117">
        <f>U74</f>
        <v>3.4242640687119286</v>
      </c>
      <c r="V137" s="117">
        <f>V74</f>
        <v>3.4242640687119286</v>
      </c>
      <c r="W137" s="118">
        <f>W74</f>
        <v>3.4242640687119286</v>
      </c>
      <c r="X137" s="188"/>
      <c r="Y137" s="191"/>
    </row>
    <row r="138" spans="1:25" s="73" customFormat="1" x14ac:dyDescent="0.2">
      <c r="A138" s="160" t="s">
        <v>135</v>
      </c>
      <c r="B138" s="195" t="s">
        <v>7</v>
      </c>
      <c r="C138" s="134"/>
      <c r="D138" s="255"/>
      <c r="E138" s="151"/>
      <c r="F138" s="151"/>
      <c r="G138" s="152"/>
      <c r="H138" s="255"/>
      <c r="I138" s="151"/>
      <c r="J138" s="358"/>
      <c r="K138" s="152"/>
      <c r="L138" s="252">
        <f>L137+T137</f>
        <v>-1.1757359312880657</v>
      </c>
      <c r="M138" s="144">
        <f>M137+U137</f>
        <v>-1.1757359312880657</v>
      </c>
      <c r="N138" s="144">
        <f>N137+V137</f>
        <v>0.42426406871190014</v>
      </c>
      <c r="O138" s="145">
        <f>O137+W137</f>
        <v>0.42426406871191435</v>
      </c>
      <c r="P138" s="276">
        <f>IF(L138&lt;0,CEILING(L138,-1),CEILING(L138,1))</f>
        <v>-2</v>
      </c>
      <c r="Q138" s="154">
        <f>IF(M138&lt;0,CEILING(M138,-1),CEILING(M138,1))</f>
        <v>-2</v>
      </c>
      <c r="R138" s="154">
        <f>IF(N138&lt;0,CEILING(N138,-1),CEILING(N138,1))</f>
        <v>1</v>
      </c>
      <c r="S138" s="154">
        <f t="shared" ref="S138" si="70">IF(O138&lt;0,CEILING(O138,-1),CEILING(O138,1))</f>
        <v>1</v>
      </c>
      <c r="T138" s="255"/>
      <c r="U138" s="151"/>
      <c r="V138" s="151"/>
      <c r="W138" s="152"/>
      <c r="X138" s="187"/>
      <c r="Y138" s="158" t="s">
        <v>69</v>
      </c>
    </row>
    <row r="139" spans="1:25" s="73" customFormat="1" x14ac:dyDescent="0.2">
      <c r="A139" s="2"/>
      <c r="B139" s="204"/>
      <c r="C139" s="203"/>
      <c r="D139" s="253"/>
      <c r="E139" s="149"/>
      <c r="F139" s="329"/>
      <c r="G139" s="150"/>
      <c r="H139" s="253"/>
      <c r="I139" s="149"/>
      <c r="J139" s="329"/>
      <c r="K139" s="150"/>
      <c r="L139" s="240"/>
      <c r="M139" s="26"/>
      <c r="N139" s="322"/>
      <c r="O139" s="45"/>
      <c r="P139" s="233" t="s">
        <v>136</v>
      </c>
      <c r="Q139" s="156"/>
      <c r="R139" s="347"/>
      <c r="S139" s="156"/>
      <c r="T139" s="253"/>
      <c r="U139" s="149"/>
      <c r="V139" s="329"/>
      <c r="W139" s="150"/>
      <c r="X139" s="150"/>
      <c r="Y139" s="153"/>
    </row>
    <row r="140" spans="1:25" ht="13.5" thickBot="1" x14ac:dyDescent="0.25">
      <c r="A140" s="30" t="s">
        <v>30</v>
      </c>
      <c r="B140" s="58"/>
      <c r="C140" s="31"/>
      <c r="D140" s="256"/>
      <c r="E140" s="31"/>
      <c r="F140" s="31"/>
      <c r="G140" s="58"/>
      <c r="H140" s="265"/>
      <c r="I140" s="29"/>
      <c r="J140" s="330"/>
      <c r="K140" s="56"/>
      <c r="L140" s="265"/>
      <c r="M140" s="29"/>
      <c r="N140" s="330"/>
      <c r="O140" s="57"/>
      <c r="P140" s="278"/>
      <c r="Q140" s="66"/>
      <c r="R140" s="348"/>
      <c r="S140" s="66"/>
      <c r="T140" s="265"/>
      <c r="U140" s="29"/>
      <c r="V140" s="330"/>
      <c r="W140" s="56"/>
      <c r="X140" s="56"/>
      <c r="Y140" s="18" t="s">
        <v>31</v>
      </c>
    </row>
    <row r="149" spans="25:25" x14ac:dyDescent="0.2">
      <c r="Y149" s="12" t="s">
        <v>52</v>
      </c>
    </row>
  </sheetData>
  <mergeCells count="46">
    <mergeCell ref="V99:W99"/>
    <mergeCell ref="N84:O84"/>
    <mergeCell ref="F99:G99"/>
    <mergeCell ref="J99:K99"/>
    <mergeCell ref="N99:O99"/>
    <mergeCell ref="R99:S99"/>
    <mergeCell ref="F16:G16"/>
    <mergeCell ref="J16:K16"/>
    <mergeCell ref="N16:O16"/>
    <mergeCell ref="F25:G25"/>
    <mergeCell ref="J25:K25"/>
    <mergeCell ref="N25:O25"/>
    <mergeCell ref="D24:G24"/>
    <mergeCell ref="H24:K24"/>
    <mergeCell ref="L24:O24"/>
    <mergeCell ref="T35:W35"/>
    <mergeCell ref="D83:G83"/>
    <mergeCell ref="H83:K83"/>
    <mergeCell ref="L83:O83"/>
    <mergeCell ref="D98:G98"/>
    <mergeCell ref="H98:K98"/>
    <mergeCell ref="L98:O98"/>
    <mergeCell ref="P98:S98"/>
    <mergeCell ref="T98:W98"/>
    <mergeCell ref="V36:W36"/>
    <mergeCell ref="R36:S36"/>
    <mergeCell ref="N36:O36"/>
    <mergeCell ref="J36:K36"/>
    <mergeCell ref="F36:G36"/>
    <mergeCell ref="F84:G84"/>
    <mergeCell ref="J84:K84"/>
    <mergeCell ref="P24:S24"/>
    <mergeCell ref="D35:G35"/>
    <mergeCell ref="H35:K35"/>
    <mergeCell ref="L35:O35"/>
    <mergeCell ref="P35:S35"/>
    <mergeCell ref="R25:S25"/>
    <mergeCell ref="D2:G2"/>
    <mergeCell ref="H2:K2"/>
    <mergeCell ref="L2:O2"/>
    <mergeCell ref="D15:G15"/>
    <mergeCell ref="H15:K15"/>
    <mergeCell ref="L15:O15"/>
    <mergeCell ref="F3:G3"/>
    <mergeCell ref="J3:K3"/>
    <mergeCell ref="N3:O3"/>
  </mergeCells>
  <phoneticPr fontId="19" type="noConversion"/>
  <conditionalFormatting sqref="D134:E134 G134">
    <cfRule type="cellIs" dxfId="31" priority="15" stopIfTrue="1" operator="greaterThan">
      <formula>$X$134</formula>
    </cfRule>
  </conditionalFormatting>
  <conditionalFormatting sqref="Y140">
    <cfRule type="cellIs" dxfId="30" priority="16" stopIfTrue="1" operator="equal">
      <formula>"Yes"</formula>
    </cfRule>
    <cfRule type="cellIs" dxfId="29" priority="17" stopIfTrue="1" operator="notEqual">
      <formula>"Yes"</formula>
    </cfRule>
  </conditionalFormatting>
  <conditionalFormatting sqref="D132:E132 G132">
    <cfRule type="cellIs" dxfId="28" priority="18" stopIfTrue="1" operator="lessThan">
      <formula>$X$132</formula>
    </cfRule>
  </conditionalFormatting>
  <conditionalFormatting sqref="H100:I100 K100">
    <cfRule type="cellIs" dxfId="27" priority="19" stopIfTrue="1" operator="lessThan">
      <formula>$X$100</formula>
    </cfRule>
  </conditionalFormatting>
  <conditionalFormatting sqref="H116:K116">
    <cfRule type="cellIs" dxfId="26" priority="20" stopIfTrue="1" operator="lessThan">
      <formula>$X$116</formula>
    </cfRule>
  </conditionalFormatting>
  <conditionalFormatting sqref="L108:M108 O108">
    <cfRule type="cellIs" dxfId="25" priority="21" stopIfTrue="1" operator="lessThan">
      <formula>$X$108</formula>
    </cfRule>
  </conditionalFormatting>
  <conditionalFormatting sqref="L124:M124 O124">
    <cfRule type="cellIs" dxfId="24" priority="22" stopIfTrue="1" operator="lessThan">
      <formula>$X$124</formula>
    </cfRule>
  </conditionalFormatting>
  <conditionalFormatting sqref="H104:I104 K104">
    <cfRule type="cellIs" dxfId="23" priority="14" stopIfTrue="1" operator="lessThan">
      <formula>$X$100</formula>
    </cfRule>
  </conditionalFormatting>
  <conditionalFormatting sqref="L112:M112 O112">
    <cfRule type="cellIs" dxfId="22" priority="13" stopIfTrue="1" operator="lessThan">
      <formula>$X$108</formula>
    </cfRule>
  </conditionalFormatting>
  <conditionalFormatting sqref="H120:K120">
    <cfRule type="cellIs" dxfId="21" priority="12" stopIfTrue="1" operator="lessThan">
      <formula>$X$116</formula>
    </cfRule>
  </conditionalFormatting>
  <conditionalFormatting sqref="L128:M128 O128">
    <cfRule type="cellIs" dxfId="20" priority="11" stopIfTrue="1" operator="lessThan">
      <formula>$X$124</formula>
    </cfRule>
  </conditionalFormatting>
  <conditionalFormatting sqref="F134">
    <cfRule type="cellIs" dxfId="19" priority="9" stopIfTrue="1" operator="greaterThan">
      <formula>$X$134</formula>
    </cfRule>
  </conditionalFormatting>
  <conditionalFormatting sqref="F132">
    <cfRule type="cellIs" dxfId="18" priority="10" stopIfTrue="1" operator="lessThan">
      <formula>$X$132</formula>
    </cfRule>
  </conditionalFormatting>
  <conditionalFormatting sqref="J100">
    <cfRule type="cellIs" dxfId="17" priority="7" stopIfTrue="1" operator="lessThan">
      <formula>$X$100</formula>
    </cfRule>
  </conditionalFormatting>
  <conditionalFormatting sqref="J104">
    <cfRule type="cellIs" dxfId="15" priority="6" stopIfTrue="1" operator="lessThan">
      <formula>$X$100</formula>
    </cfRule>
  </conditionalFormatting>
  <conditionalFormatting sqref="N108">
    <cfRule type="cellIs" dxfId="13" priority="3" stopIfTrue="1" operator="lessThan">
      <formula>$X$108</formula>
    </cfRule>
  </conditionalFormatting>
  <conditionalFormatting sqref="N124">
    <cfRule type="cellIs" dxfId="12" priority="4" stopIfTrue="1" operator="lessThan">
      <formula>$X$124</formula>
    </cfRule>
  </conditionalFormatting>
  <conditionalFormatting sqref="N112">
    <cfRule type="cellIs" dxfId="11" priority="2" stopIfTrue="1" operator="lessThan">
      <formula>$X$108</formula>
    </cfRule>
  </conditionalFormatting>
  <conditionalFormatting sqref="N128">
    <cfRule type="cellIs" dxfId="10" priority="1" stopIfTrue="1" operator="lessThan">
      <formula>$X$124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19.6.6.1.2-1</vt:lpstr>
      <vt:lpstr>19.6.6.1.2-3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HiSilicon</cp:lastModifiedBy>
  <dcterms:created xsi:type="dcterms:W3CDTF">2009-06-16T09:56:03Z</dcterms:created>
  <dcterms:modified xsi:type="dcterms:W3CDTF">2025-11-13T01:56:07Z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MSIP_Label_9764cdcd-3664-4d05-9615-7cbf65a4f0a8_Enabled">
    <vt:lpwstr>true</vt:lpwstr>
  </property>
  <property fmtid="{D5CDD505-2E9C-101B-9397-08002B2CF9AE}" pid="7" name="MSIP_Label_9764cdcd-3664-4d05-9615-7cbf65a4f0a8_SetDate">
    <vt:lpwstr>2024-01-31T11:16:51Z</vt:lpwstr>
  </property>
  <property fmtid="{D5CDD505-2E9C-101B-9397-08002B2CF9AE}" pid="8" name="MSIP_Label_9764cdcd-3664-4d05-9615-7cbf65a4f0a8_Method">
    <vt:lpwstr>Privileged</vt:lpwstr>
  </property>
  <property fmtid="{D5CDD505-2E9C-101B-9397-08002B2CF9AE}" pid="9" name="MSIP_Label_9764cdcd-3664-4d05-9615-7cbf65a4f0a8_Name">
    <vt:lpwstr>UNRESTRICTED</vt:lpwstr>
  </property>
  <property fmtid="{D5CDD505-2E9C-101B-9397-08002B2CF9AE}" pid="10" name="MSIP_Label_9764cdcd-3664-4d05-9615-7cbf65a4f0a8_SiteId">
    <vt:lpwstr>74bddbd9-705c-456e-aabd-99beb719a2b2</vt:lpwstr>
  </property>
  <property fmtid="{D5CDD505-2E9C-101B-9397-08002B2CF9AE}" pid="11" name="MSIP_Label_9764cdcd-3664-4d05-9615-7cbf65a4f0a8_ActionId">
    <vt:lpwstr>caa3343d-26bd-45b3-8a4d-1f4b437c5cd0</vt:lpwstr>
  </property>
  <property fmtid="{D5CDD505-2E9C-101B-9397-08002B2CF9AE}" pid="12" name="MSIP_Label_9764cdcd-3664-4d05-9615-7cbf65a4f0a8_ContentBits">
    <vt:lpwstr>0</vt:lpwstr>
  </property>
  <property fmtid="{D5CDD505-2E9C-101B-9397-08002B2CF9AE}" pid="13" name="_readonly">
    <vt:lpwstr/>
  </property>
  <property fmtid="{D5CDD505-2E9C-101B-9397-08002B2CF9AE}" pid="14" name="_change">
    <vt:lpwstr/>
  </property>
  <property fmtid="{D5CDD505-2E9C-101B-9397-08002B2CF9AE}" pid="15" name="_full-control">
    <vt:lpwstr/>
  </property>
  <property fmtid="{D5CDD505-2E9C-101B-9397-08002B2CF9AE}" pid="16" name="sflag">
    <vt:lpwstr>1762824658</vt:lpwstr>
  </property>
</Properties>
</file>